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showObjects="placeholders" codeName="Ta_delovni_zvezek" defaultThemeVersion="124226"/>
  <mc:AlternateContent xmlns:mc="http://schemas.openxmlformats.org/markup-compatibility/2006">
    <mc:Choice Requires="x15">
      <x15ac:absPath xmlns:x15ac="http://schemas.microsoft.com/office/spreadsheetml/2010/11/ac" url="E:\Prenosne zmogljivost DV\DV 110kV Hudo - Kočevje\JN IZVEDBA DEL IN DOBAVA OPREME\Ponudbeni predračun\"/>
    </mc:Choice>
  </mc:AlternateContent>
  <xr:revisionPtr revIDLastSave="0" documentId="13_ncr:1_{12179AF8-99F5-4A79-90FF-9C0158C809AA}" xr6:coauthVersionLast="47" xr6:coauthVersionMax="47" xr10:uidLastSave="{00000000-0000-0000-0000-000000000000}"/>
  <workbookProtection workbookAlgorithmName="SHA-512" workbookHashValue="C2gQLMpw57wC5GRYbkW2GaJBZqyUJWveoWy+/2x0tpq7cbooWvrw6FPMM0pW5lBGTyO1cvNz5rgLtzc3v0bz2g==" workbookSaltValue="j3HT5+VG0aujRXFr8aBD1A==" workbookSpinCount="100000" lockStructure="1"/>
  <bookViews>
    <workbookView xWindow="28680" yWindow="-120" windowWidth="29040" windowHeight="15840" tabRatio="687" xr2:uid="{00000000-000D-0000-FFFF-FFFF00000000}"/>
  </bookViews>
  <sheets>
    <sheet name="Rekapitulacija" sheetId="18" r:id="rId1"/>
    <sheet name="Uvod" sheetId="30" r:id="rId2"/>
    <sheet name="Montaža vodnikov in opreme" sheetId="26" r:id="rId3"/>
    <sheet name="Montaža OPGW" sheetId="27" r:id="rId4"/>
    <sheet name="Demontaža" sheetId="28" r:id="rId5"/>
    <sheet name="Ostala dela" sheetId="29" r:id="rId6"/>
  </sheets>
  <externalReferences>
    <externalReference r:id="rId7"/>
  </externalReferences>
  <definedNames>
    <definedName name="armatura">#REF!</definedName>
    <definedName name="b_A">#REF!</definedName>
    <definedName name="b_arm">#REF!</definedName>
    <definedName name="b_az">#REF!</definedName>
    <definedName name="b_B">#REF!</definedName>
    <definedName name="b_beton">#REF!</definedName>
    <definedName name="b_bz">#REF!</definedName>
    <definedName name="b_G">#REF!</definedName>
    <definedName name="b_geomet">#REF!</definedName>
    <definedName name="b_izkop">#REF!</definedName>
    <definedName name="b_izkop_2">#REF!</definedName>
    <definedName name="b_izkop_3">#REF!</definedName>
    <definedName name="b_koda">#REF!</definedName>
    <definedName name="b_N">#REF!</definedName>
    <definedName name="b_nos_tal">#REF!</definedName>
    <definedName name="b_odvoz">#REF!</definedName>
    <definedName name="b_opaž">#REF!</definedName>
    <definedName name="b_plato">#REF!</definedName>
    <definedName name="b_razp">#REF!</definedName>
    <definedName name="b_T">#REF!</definedName>
    <definedName name="b_temelj">#REF!</definedName>
    <definedName name="b_tip">#REF!</definedName>
    <definedName name="b_zasip">#REF!</definedName>
    <definedName name="baza">#REF!</definedName>
    <definedName name="beton">#REF!</definedName>
    <definedName name="datum">#REF!</definedName>
    <definedName name="datum_2">#REF!</definedName>
    <definedName name="dovoz" localSheetId="4">Demontaža!$G$7:$G$17</definedName>
    <definedName name="dovoz" localSheetId="3">'Montaža OPGW'!$G$19:$G$29</definedName>
    <definedName name="dovoz" localSheetId="2">'Montaža vodnikov in opreme'!$G$35:$G$45</definedName>
    <definedName name="dovoz" localSheetId="5">'Ostala dela'!$G$14:$G$24</definedName>
    <definedName name="dovoz" localSheetId="1">Uvod!$G$14:$G$24</definedName>
    <definedName name="dovoz">#REF!</definedName>
    <definedName name="id_oznaka">#REF!</definedName>
    <definedName name="id_oznaka_2">#REF!</definedName>
    <definedName name="ime_datoteke">#REF!</definedName>
    <definedName name="izkop">#REF!</definedName>
    <definedName name="jeklo">#REF!</definedName>
    <definedName name="kos_žičnica">#REF!</definedName>
    <definedName name="lestev">#REF!</definedName>
    <definedName name="N_tipski">#REF!</definedName>
    <definedName name="naklon_bocni">#REF!</definedName>
    <definedName name="naklon_celni">#REF!</definedName>
    <definedName name="objekt">#REF!</definedName>
    <definedName name="odvoz">#REF!</definedName>
    <definedName name="opaž">#REF!</definedName>
    <definedName name="ozemljitve">#REF!</definedName>
    <definedName name="ozemljitve_izkop">#REF!</definedName>
    <definedName name="plato">#REF!</definedName>
    <definedName name="pod_armatura">#REF!</definedName>
    <definedName name="pod_beton">#REF!</definedName>
    <definedName name="pod_jeklo">#REF!</definedName>
    <definedName name="pod_opaž">#REF!</definedName>
    <definedName name="_xlnm.Print_Area" localSheetId="4">Demontaža!$A$1:$G$7</definedName>
    <definedName name="_xlnm.Print_Area" localSheetId="3">'Montaža OPGW'!$A$1:$G$19</definedName>
    <definedName name="_xlnm.Print_Area" localSheetId="2">'Montaža vodnikov in opreme'!$A$1:$G$35</definedName>
    <definedName name="_xlnm.Print_Area" localSheetId="5">'Ostala dela'!$A$1:$G$14</definedName>
    <definedName name="_xlnm.Print_Area" localSheetId="0">Rekapitulacija!$A$1:$B$9</definedName>
    <definedName name="_xlnm.Print_Area" localSheetId="1">Uvod!$A$1:$G$14</definedName>
    <definedName name="pot_t1">#REF!</definedName>
    <definedName name="pot_t2">#REF!</definedName>
    <definedName name="pot_t3">#REF!</definedName>
    <definedName name="pot_t4">#REF!</definedName>
    <definedName name="pot_t5">#REF!</definedName>
    <definedName name="pot_t6">#REF!</definedName>
    <definedName name="pot_t7">#REF!</definedName>
    <definedName name="pot_t8">#REF!</definedName>
    <definedName name="pot_žičnica">#REF!</definedName>
    <definedName name="pregledal">#REF!</definedName>
    <definedName name="razpiranje">#REF!</definedName>
    <definedName name="REK_dem_dela">#REF!</definedName>
    <definedName name="REK_gr_dela" localSheetId="4">Demontaža!$G$27</definedName>
    <definedName name="REK_gr_dela" localSheetId="3">'Montaža OPGW'!$G$39</definedName>
    <definedName name="REK_gr_dela" localSheetId="2">'Montaža vodnikov in opreme'!$G$55</definedName>
    <definedName name="REK_gr_dela" localSheetId="5">'Ostala dela'!$G$34</definedName>
    <definedName name="REK_gr_dela" localSheetId="1">Uvod!$G$34</definedName>
    <definedName name="REK_gr_dela">#REF!</definedName>
    <definedName name="REK_jekl_dela">#REF!</definedName>
    <definedName name="REK_ruš_dela">#REF!</definedName>
    <definedName name="sestavil">#REF!</definedName>
    <definedName name="st_nacrta">#REF!</definedName>
    <definedName name="stm">#REF!</definedName>
    <definedName name="tip_stebra">#REF!</definedName>
    <definedName name="_xlnm.Print_Titles" localSheetId="4">Demontaža!$3:$3</definedName>
    <definedName name="_xlnm.Print_Titles" localSheetId="3">'Montaža OPGW'!$3:$3</definedName>
    <definedName name="_xlnm.Print_Titles" localSheetId="5">'Ostala dela'!#REF!</definedName>
    <definedName name="_xlnm.Print_Titles" localSheetId="1">Uvod!$3:$3</definedName>
    <definedName name="trasa">#REF!</definedName>
    <definedName name="zasip">#REF!</definedName>
    <definedName name="ZC74_tip_2730">[1]pregled!#REF!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23" i="26" l="1"/>
  <c r="A24" i="26" s="1"/>
  <c r="F23" i="26"/>
  <c r="G23" i="26" s="1"/>
  <c r="F31" i="26"/>
  <c r="G31" i="26" s="1"/>
  <c r="F30" i="26"/>
  <c r="G30" i="26" s="1"/>
  <c r="F26" i="26" l="1"/>
  <c r="G26" i="26" s="1"/>
  <c r="F25" i="26"/>
  <c r="G25" i="26" s="1"/>
  <c r="F24" i="26"/>
  <c r="G24" i="26" s="1"/>
  <c r="F5" i="29" l="1"/>
  <c r="G5" i="29" s="1"/>
  <c r="F6" i="29"/>
  <c r="G6" i="29" s="1"/>
  <c r="F4" i="29"/>
  <c r="G4" i="29" s="1"/>
  <c r="F3" i="29"/>
  <c r="G3" i="29" s="1"/>
  <c r="A7" i="18"/>
  <c r="A6" i="18"/>
  <c r="A5" i="18"/>
  <c r="A4" i="18"/>
  <c r="F13" i="29" l="1"/>
  <c r="G13" i="29" s="1"/>
  <c r="F12" i="29"/>
  <c r="G12" i="29" s="1"/>
  <c r="F11" i="29"/>
  <c r="G11" i="29" s="1"/>
  <c r="F10" i="29"/>
  <c r="G10" i="29" s="1"/>
  <c r="F9" i="29"/>
  <c r="G9" i="29" s="1"/>
  <c r="F8" i="29"/>
  <c r="G8" i="29" s="1"/>
  <c r="F7" i="29"/>
  <c r="G7" i="29" s="1"/>
  <c r="F17" i="27" l="1"/>
  <c r="G17" i="27" s="1"/>
  <c r="F15" i="27" l="1"/>
  <c r="G15" i="27" s="1"/>
  <c r="F15" i="26" l="1"/>
  <c r="G15" i="26" s="1"/>
  <c r="F14" i="26"/>
  <c r="G14" i="26" s="1"/>
  <c r="F13" i="26"/>
  <c r="G13" i="26" s="1"/>
  <c r="F12" i="26"/>
  <c r="G12" i="26" s="1"/>
  <c r="A4" i="26" l="1"/>
  <c r="F16" i="26"/>
  <c r="G16" i="26" s="1"/>
  <c r="F4" i="27" l="1"/>
  <c r="G4" i="27" s="1"/>
  <c r="F34" i="26"/>
  <c r="G34" i="26" s="1"/>
  <c r="F22" i="26"/>
  <c r="G22" i="26" s="1"/>
  <c r="A5" i="26" l="1"/>
  <c r="A6" i="26" l="1"/>
  <c r="A7" i="26"/>
  <c r="A8" i="26" l="1"/>
  <c r="A9" i="26" l="1"/>
  <c r="A10" i="26" s="1"/>
  <c r="A11" i="26" s="1"/>
  <c r="A12" i="26" l="1"/>
  <c r="A13" i="26" s="1"/>
  <c r="A14" i="26" s="1"/>
  <c r="A15" i="26" s="1"/>
  <c r="A16" i="26" s="1"/>
  <c r="A17" i="26" l="1"/>
  <c r="A18" i="26" s="1"/>
  <c r="A19" i="26" s="1"/>
  <c r="A20" i="26" l="1"/>
  <c r="A21" i="26" s="1"/>
  <c r="A22" i="26" s="1"/>
  <c r="F21" i="26"/>
  <c r="G21" i="26" s="1"/>
  <c r="A25" i="26" l="1"/>
  <c r="A26" i="26" s="1"/>
  <c r="A27" i="26" s="1"/>
  <c r="F33" i="26"/>
  <c r="G33" i="26" s="1"/>
  <c r="F17" i="26"/>
  <c r="G17" i="26" s="1"/>
  <c r="F18" i="26"/>
  <c r="G18" i="26" s="1"/>
  <c r="F19" i="26"/>
  <c r="G19" i="26" s="1"/>
  <c r="F6" i="28"/>
  <c r="G6" i="28" s="1"/>
  <c r="F5" i="28"/>
  <c r="G5" i="28" s="1"/>
  <c r="F4" i="28"/>
  <c r="G4" i="28" s="1"/>
  <c r="F3" i="28"/>
  <c r="G3" i="28" s="1"/>
  <c r="F18" i="27"/>
  <c r="G18" i="27" s="1"/>
  <c r="F16" i="27"/>
  <c r="G16" i="27" s="1"/>
  <c r="F14" i="27"/>
  <c r="G14" i="27" s="1"/>
  <c r="F13" i="27"/>
  <c r="G13" i="27" s="1"/>
  <c r="F12" i="27"/>
  <c r="G12" i="27" s="1"/>
  <c r="F11" i="27"/>
  <c r="G11" i="27" s="1"/>
  <c r="F10" i="27"/>
  <c r="G10" i="27" s="1"/>
  <c r="F9" i="27"/>
  <c r="G9" i="27" s="1"/>
  <c r="F8" i="27"/>
  <c r="G8" i="27" s="1"/>
  <c r="F7" i="27"/>
  <c r="G7" i="27" s="1"/>
  <c r="F6" i="27"/>
  <c r="G6" i="27" s="1"/>
  <c r="F5" i="27"/>
  <c r="G5" i="27" s="1"/>
  <c r="F3" i="27"/>
  <c r="G3" i="27" s="1"/>
  <c r="A28" i="26" l="1"/>
  <c r="A29" i="26" s="1"/>
  <c r="G14" i="29"/>
  <c r="B7" i="18" s="1"/>
  <c r="G7" i="28"/>
  <c r="B6" i="18" s="1"/>
  <c r="G19" i="27"/>
  <c r="B5" i="18" s="1"/>
  <c r="F32" i="26"/>
  <c r="G32" i="26" s="1"/>
  <c r="F29" i="26"/>
  <c r="G29" i="26" s="1"/>
  <c r="F7" i="26"/>
  <c r="G7" i="26" s="1"/>
  <c r="F5" i="26"/>
  <c r="G5" i="26" s="1"/>
  <c r="F28" i="26"/>
  <c r="G28" i="26" s="1"/>
  <c r="F27" i="26"/>
  <c r="G27" i="26" s="1"/>
  <c r="F20" i="26"/>
  <c r="G20" i="26" s="1"/>
  <c r="F11" i="26"/>
  <c r="G11" i="26" s="1"/>
  <c r="F10" i="26"/>
  <c r="G10" i="26" s="1"/>
  <c r="F9" i="26"/>
  <c r="G9" i="26" s="1"/>
  <c r="F8" i="26"/>
  <c r="G8" i="26" s="1"/>
  <c r="F6" i="26"/>
  <c r="G6" i="26" s="1"/>
  <c r="F4" i="26"/>
  <c r="G4" i="26" s="1"/>
  <c r="F3" i="26"/>
  <c r="A30" i="26" l="1"/>
  <c r="G3" i="26"/>
  <c r="A31" i="26" l="1"/>
  <c r="A32" i="26" s="1"/>
  <c r="G35" i="26"/>
  <c r="A33" i="26" l="1"/>
  <c r="A34" i="26" s="1"/>
  <c r="A3" i="27" s="1"/>
  <c r="B4" i="18"/>
  <c r="B8" i="18" s="1"/>
  <c r="A4" i="27" l="1"/>
  <c r="A5" i="27"/>
  <c r="A6" i="27" s="1"/>
  <c r="A7" i="27" s="1"/>
  <c r="A8" i="27" s="1"/>
  <c r="A9" i="27" s="1"/>
  <c r="A10" i="27" s="1"/>
  <c r="A11" i="27" l="1"/>
  <c r="A12" i="27"/>
  <c r="A13" i="27" s="1"/>
  <c r="A14" i="27" l="1"/>
  <c r="A15" i="27" s="1"/>
  <c r="A16" i="27" s="1"/>
  <c r="A17" i="27"/>
  <c r="A18" i="27" s="1"/>
  <c r="A3" i="28" s="1"/>
  <c r="A4" i="28" s="1"/>
  <c r="A5" i="28" s="1"/>
  <c r="A6" i="28" s="1"/>
  <c r="A3" i="29" l="1"/>
  <c r="A4" i="29" s="1"/>
  <c r="A5" i="29" l="1"/>
  <c r="A6" i="29" l="1"/>
  <c r="A7" i="29" s="1"/>
  <c r="A8" i="29" s="1"/>
  <c r="A9" i="29" l="1"/>
  <c r="A10" i="29" s="1"/>
  <c r="A11" i="29" s="1"/>
  <c r="A12" i="29" s="1"/>
  <c r="A13" i="29" l="1"/>
</calcChain>
</file>

<file path=xl/sharedStrings.xml><?xml version="1.0" encoding="utf-8"?>
<sst xmlns="http://schemas.openxmlformats.org/spreadsheetml/2006/main" count="185" uniqueCount="93">
  <si>
    <t>Poz.</t>
  </si>
  <si>
    <t>Enota</t>
  </si>
  <si>
    <t>Količina</t>
  </si>
  <si>
    <t>Specifikacije</t>
  </si>
  <si>
    <t>Znesek</t>
  </si>
  <si>
    <t>Skupna vrednost ponudbe:</t>
  </si>
  <si>
    <t>Opis opreme ali storitve</t>
  </si>
  <si>
    <t>Skupaj:</t>
  </si>
  <si>
    <t>kos</t>
  </si>
  <si>
    <t>Vrednost</t>
  </si>
  <si>
    <t>Cena na enoto</t>
  </si>
  <si>
    <t>Vnos cene na enoto</t>
  </si>
  <si>
    <t>Rekapitulacija ponudbe JN: Elektromontažna dela</t>
  </si>
  <si>
    <t>Montaža vodnikov, izolatorjev in obešalne ter pritrdilne opreme na daljnovodu</t>
  </si>
  <si>
    <t>Montaža OPGW s pripadajočo obešalno opremo</t>
  </si>
  <si>
    <t>m</t>
  </si>
  <si>
    <t>Montaža opozorilnih tablic s tekočimi številkami za montažo na daljnovodne stebre.</t>
  </si>
  <si>
    <t>Dobava kompleta faznih oznak (SM7 in SM111).</t>
  </si>
  <si>
    <t>Montaža kompleta faznih oznak (SM7 in SM111).</t>
  </si>
  <si>
    <t>Uvod</t>
  </si>
  <si>
    <t>Pri izvedbi del se lahko koristijo samo dostopne poti do stojnih mest, ki bodo predhodno dogovorjene z naročnikom. Stroške nastale zaradi neupoštevanja te zahteve nosi izvajalec. Prav tako bodo izvajalca bremenili stroški odškodnin zaradi prekomerne škode na dostopnih poteh ali lokacijah stebrov.</t>
  </si>
  <si>
    <t>Dela se izvedejo po količinah in materialu, ki je podan v nadaljevanju ter ob upoštevanju vseh pogojev, ki so podani v sklopu razpisa.</t>
  </si>
  <si>
    <t>Vsa navedena dela lahko izvajajo le organizacije, ki so usposobljene za tovrstna dela, ki razpolagajo z ustreznimi strokovnimi kadri in potrebno mehanizacijo, ki imajo potrebne izkušnje, kar vse dokažejo z odgovarjajočo referenčno listo.</t>
  </si>
  <si>
    <t>Za pripravljalna in zaključna dela se smatra organizacija (načrt gradbišča, označitev gradbišča ...), vzpostavitev in ureditev gradbišča (kontajner, sanitarije ...), uvedba izvajalca v delo, odstranitev gradbišča po končanju del, odvoz embalaže (zabojev in bobnov) in odpadnega materiala na pooblaščeno odlagališče odpadkov ter pridobitev evidenčnih listin ... V primeru, da bodo vodniki in/ali OPGW dobavljeni na kovinskih bobnih se le-ti, po montaži vrvi nepoškodovani vrnejo na skladiščno deponijo in zapisniško predajo investitorju.</t>
  </si>
  <si>
    <t>Ponudnik mora pri ponudbeni ceni montaže upoštevati vse razvoze vodnikov, OPGW in pripadajoče opreme s skladiščne deponije do mesta montaže.</t>
  </si>
  <si>
    <t>Priložene risbe opreme so informativne in podajajo načelne prikaze. Detajlne risbe opreme bodo podane v PZI.</t>
  </si>
  <si>
    <t>Montaža OPGW kabla (razvlačenje, napenjanje, uravnavanje povesov in končno vpetje v obešanjih ter vodenje po stebru/portalu) - 11 bobenskih dolžin</t>
  </si>
  <si>
    <r>
      <t>Sestava in montaža nosilnega obešanja OPGW -</t>
    </r>
    <r>
      <rPr>
        <b/>
        <sz val="11"/>
        <rFont val="Arial"/>
        <family val="2"/>
        <charset val="238"/>
      </rPr>
      <t xml:space="preserve"> ojačeno;</t>
    </r>
    <r>
      <rPr>
        <sz val="11"/>
        <rFont val="Arial"/>
        <family val="2"/>
        <charset val="238"/>
      </rPr>
      <t xml:space="preserve"> risba </t>
    </r>
    <r>
      <rPr>
        <b/>
        <sz val="11"/>
        <rFont val="Arial"/>
        <family val="2"/>
        <charset val="238"/>
      </rPr>
      <t>E7382</t>
    </r>
  </si>
  <si>
    <r>
      <t>Sestava in montaža nosilnega obešanja OPGW -</t>
    </r>
    <r>
      <rPr>
        <b/>
        <sz val="11"/>
        <rFont val="Arial"/>
        <family val="2"/>
        <charset val="238"/>
      </rPr>
      <t xml:space="preserve"> dvojno;</t>
    </r>
    <r>
      <rPr>
        <sz val="11"/>
        <rFont val="Arial"/>
        <family val="2"/>
        <charset val="238"/>
      </rPr>
      <t xml:space="preserve"> risba </t>
    </r>
    <r>
      <rPr>
        <b/>
        <sz val="11"/>
        <rFont val="Arial"/>
        <family val="2"/>
        <charset val="238"/>
      </rPr>
      <t>E7383</t>
    </r>
  </si>
  <si>
    <r>
      <t xml:space="preserve">Sestava in montaža nosilnega obešanja OPGW - </t>
    </r>
    <r>
      <rPr>
        <b/>
        <sz val="11"/>
        <rFont val="Arial"/>
        <family val="2"/>
        <charset val="238"/>
      </rPr>
      <t>vzgon;</t>
    </r>
    <r>
      <rPr>
        <sz val="11"/>
        <rFont val="Arial"/>
        <family val="2"/>
        <charset val="238"/>
      </rPr>
      <t xml:space="preserve"> risba </t>
    </r>
    <r>
      <rPr>
        <b/>
        <sz val="11"/>
        <rFont val="Arial"/>
        <family val="2"/>
        <charset val="238"/>
      </rPr>
      <t>E7384</t>
    </r>
  </si>
  <si>
    <r>
      <t xml:space="preserve">Sestava in montaža napenjalnega obešanja OPGW - </t>
    </r>
    <r>
      <rPr>
        <b/>
        <sz val="11"/>
        <rFont val="Arial"/>
        <family val="2"/>
        <charset val="238"/>
      </rPr>
      <t>mimo;</t>
    </r>
    <r>
      <rPr>
        <sz val="11"/>
        <rFont val="Arial"/>
        <family val="2"/>
        <charset val="238"/>
      </rPr>
      <t xml:space="preserve"> risba </t>
    </r>
    <r>
      <rPr>
        <b/>
        <sz val="11"/>
        <rFont val="Arial"/>
        <family val="2"/>
        <charset val="238"/>
      </rPr>
      <t>E7371</t>
    </r>
  </si>
  <si>
    <r>
      <t>Sestava in montaža napenjalnega obešanja OPGW -</t>
    </r>
    <r>
      <rPr>
        <b/>
        <sz val="11"/>
        <rFont val="Arial"/>
        <family val="2"/>
        <charset val="238"/>
      </rPr>
      <t xml:space="preserve"> spajanje;</t>
    </r>
    <r>
      <rPr>
        <sz val="11"/>
        <rFont val="Arial"/>
        <family val="2"/>
        <charset val="238"/>
      </rPr>
      <t xml:space="preserve"> risba </t>
    </r>
    <r>
      <rPr>
        <b/>
        <sz val="11"/>
        <rFont val="Arial"/>
        <family val="2"/>
        <charset val="238"/>
      </rPr>
      <t>E7372</t>
    </r>
  </si>
  <si>
    <r>
      <t>Sestava in montaža napenjalnega obešanja OPGW -</t>
    </r>
    <r>
      <rPr>
        <b/>
        <sz val="11"/>
        <rFont val="Arial"/>
        <family val="2"/>
        <charset val="238"/>
      </rPr>
      <t xml:space="preserve"> enostransko s škopcem</t>
    </r>
    <r>
      <rPr>
        <sz val="11"/>
        <rFont val="Arial"/>
        <family val="2"/>
        <charset val="238"/>
      </rPr>
      <t xml:space="preserve">, risba </t>
    </r>
    <r>
      <rPr>
        <b/>
        <sz val="11"/>
        <rFont val="Arial"/>
        <family val="2"/>
        <charset val="238"/>
      </rPr>
      <t>E7373</t>
    </r>
  </si>
  <si>
    <t>Montaža antivibratorjev na podložne spirale (napenjalne stebre)
(*Število je ocenjeno. Dejansko bo podano v PZI.)</t>
  </si>
  <si>
    <t>Montaža antivibratorjev na nosilne spirale (nosilne stebre)
(*Število je ocenjeno. Dejansko bo podano v PZI.)</t>
  </si>
  <si>
    <t>Mehanska montaža kabelske spojke s pripadajočim nosilcem na steber ali portal</t>
  </si>
  <si>
    <t>Montaža pritrdilcev (s polnilnimi elementi) in distančnikov za pritrditev OPGW kabla pri poteku po stebru in portalu</t>
  </si>
  <si>
    <t>Montaža enobarvnih rdečih in belih opozorilnih krogel, vključno s podložno spiralo, na OPGW</t>
  </si>
  <si>
    <t>Demontažna dela</t>
  </si>
  <si>
    <t>Izdelava dokazila o zanesljivosti objekta</t>
  </si>
  <si>
    <t>Izvedba kontrolnih meritev varnostnih višin nad križanimi objekti in izdelava meritvenega elaborata (ocenjeno)</t>
  </si>
  <si>
    <t>Sodelovanje na strokovnem tehničnem pregledu in tehničnem pregledu</t>
  </si>
  <si>
    <t>Zavarovanje opreme in del</t>
  </si>
  <si>
    <t>Izdelava tokovnih lokov brez spajanja vodnikov</t>
  </si>
  <si>
    <t>Izvedba popravila poškodovanega vodnika s podaljševalno kompresijsko spojko (po potrebi)</t>
  </si>
  <si>
    <t>Izvedba popravila poškodovanega vodnika s popravno kompresijsko spojko (po potrebi)</t>
  </si>
  <si>
    <t>Vpetje vodnika 243-AL1/39-A20SA v napenjalne priključne kompresijske sponke in priključitev na obstoječe napenjalne kompresijske sponke na SM7 (v smeri SM6)</t>
  </si>
  <si>
    <t>Za primarno deponijo demontažnih in montažnih elementov daljnovoda si mora izvajalec pred pričetkom del in izdobavo materiala ustvariti primerno skladišče, "deponijo". Le-ta mora omogočati sprejem oz. razvoz materiala in začasno shranjevanje delovnih naprav. V sklopu slednjega je potrebno glede na obliko skladiščenja oz. namen predvideti tudi postavitev pomožnih prostorov za osebje, ki bo stalno ali začasno stacionirano na tem območju (kontejnerji, barake, delavnice), z vso pripadajočo infrastrukturo, katero predpisujejo veljavni predpisi in uredbe (voda, elektrika, sanitarni prostori, garderobe ...).
Začasna gradbišča predstavljajo posamezne lokacije obstoječih in novih stojišč stebrov, ki se po končanju del odstranijo, na terenu pa se vzpostavi prvotno stanje.
V času gradnje mora biti gradbišče primerno označeno in zavarovano, kar velja tudi za čas začasnih prekinitev del.</t>
  </si>
  <si>
    <t>Pred pričetkom del se mora izvajalec uskladiti z upravljalci in/ali lastniki križane gospodarske infrastrukture (ceste, elektrovodi, TK vodi) glede pogojev izvedbe del in objekte primerno zavarovati.</t>
  </si>
  <si>
    <t>Pri demontaži obstoječih vrvi in pripadajoče opreme mora ponudnik upoštevati pri ceni na enoto tudi  vse stroške nakladanj, prekladanj in transportov demontirane opreme ter stroškov pridobitve evidenčnih listin. Prav tako mora pri ceni upoštevati dobavo lesenih zabojev za demontirano opremo.</t>
  </si>
  <si>
    <t>Razvlačenje, napenjanje, uravnavanje povesov (2x) in končno vpetje vodnika 243-AL1/39-A20SA v napenjalne klinaste sponke</t>
  </si>
  <si>
    <t>Izdelava tokovnega loka s spajanjem vodnikov s po dvema tokovnima sponkama</t>
  </si>
  <si>
    <t>Montaža uteži 25 kg/fazo, komplet z vijakom in potrebnim številom uteži</t>
  </si>
  <si>
    <t>Montaža uteži 50 kg/fazo, komplet z vijakom in potrebnim številom uteži</t>
  </si>
  <si>
    <t>Montaža uteži 75 kg/fazo, komplet z vijakom in potrebnim številom uteži</t>
  </si>
  <si>
    <t>Montaža uteži 100 kg/fazo, komplet z vijakom in potrebnim številom uteži</t>
  </si>
  <si>
    <t>Izvedba prilagoditve sestava napenjalne izolatorske verige z vgradnjo podaljška (po potrebi)</t>
  </si>
  <si>
    <t xml:space="preserve">Montaža treh napisnih tablic s tekočimi številkami za pregled iz zraka (montaža na zgornji pas zgornje konzole stebrov na predhodno montirane plošče). </t>
  </si>
  <si>
    <t>Pripravljalna in zaključna dela (odsek SM7-RTP Kočevje)</t>
  </si>
  <si>
    <t>Pripravljalna in zaključna dela na odseku RP Hudo-SM7 (na odseku SM7-RTP Kočevje je že upoštevano v poziciji 1).</t>
  </si>
  <si>
    <r>
      <t xml:space="preserve">Sestava in montaža nosilnega obešanja OPGW - </t>
    </r>
    <r>
      <rPr>
        <b/>
        <sz val="11"/>
        <rFont val="Arial CE"/>
      </rPr>
      <t>navadno;</t>
    </r>
    <r>
      <rPr>
        <sz val="11"/>
        <rFont val="Arial CE"/>
        <charset val="238"/>
      </rPr>
      <t xml:space="preserve"> risba </t>
    </r>
    <r>
      <rPr>
        <b/>
        <sz val="11"/>
        <rFont val="Arial CE"/>
      </rPr>
      <t>E7381</t>
    </r>
  </si>
  <si>
    <t>Povrtavanje ali vrtanje lukenj 2x Ø13 mm za priključitev ozemljitvenih vezic v konicah stebrov. Izvesti je treba tudi čiščenje morebitne barve jeklene konstrukcije na stičnih površinah priključkov ozemljitvenih vezic. Izvesti je treba tudi popravke poškodovane antikorozijske zaščite na predhodno očiščenih mestih za priključitev sponke in mestih izvrtin.  Zaščita se izvede z antikorozijskim premazom (npr. Korocink T, Koro-Al). (*Število je ocenjeno in bo dejansko manjše.)</t>
  </si>
  <si>
    <t>Povrtavanje lukenj za pritditev C nosilcev na obstoječe kape nosilnih stebrov - povrtanje 4 lukenj na Ø18 mm. Izvesti je treba tudi popravke poškodovane antikorozijske zaščite na mestih izvrtin, ki se izvede z antikorozijskim premazom (npr. Korocink T, Koro-Al). (*Število je ocenjeno in bo dejansko manjše.)</t>
  </si>
  <si>
    <t>Demontaža izolatorskih verig in ostale pripadajoče opreme od SM7 do PKo, sortiranje v zaboje in v skladu z odločitvijo nadzornega organa o uporabnosti transport na deponijo investitorja ali pooblaščeno odlagališče odpadkov.</t>
  </si>
  <si>
    <t>Demontaža obešalnega materiala obstoječe zaščitne vrvi in ostale pripadajoče opreme na nosilnih in napenjalnih stebrih od PHu do PKo, komplet s sortiranjem v zaboje (dobavi jih izvajalec) in transportom do skladiščne baze ali pooblaščeno odlagališče odpadkov.</t>
  </si>
  <si>
    <r>
      <t xml:space="preserve">Sestava in montaža dvojne nosilne izolatorske verige - </t>
    </r>
    <r>
      <rPr>
        <b/>
        <sz val="11"/>
        <rFont val="Arial CE"/>
      </rPr>
      <t>DN</t>
    </r>
    <r>
      <rPr>
        <sz val="11"/>
        <rFont val="Arial CE"/>
        <charset val="238"/>
      </rPr>
      <t xml:space="preserve">; risba </t>
    </r>
    <r>
      <rPr>
        <b/>
        <sz val="11"/>
        <rFont val="Arial CE"/>
      </rPr>
      <t>E8321</t>
    </r>
  </si>
  <si>
    <r>
      <t xml:space="preserve">Sestava in montaža dvojne nosilne izolatorske verige - </t>
    </r>
    <r>
      <rPr>
        <b/>
        <sz val="11"/>
        <rFont val="Arial CE"/>
      </rPr>
      <t>DN-uteži</t>
    </r>
    <r>
      <rPr>
        <sz val="11"/>
        <rFont val="Arial CE"/>
        <charset val="238"/>
      </rPr>
      <t xml:space="preserve">; risba </t>
    </r>
    <r>
      <rPr>
        <b/>
        <sz val="11"/>
        <rFont val="Arial CE"/>
      </rPr>
      <t>E8322</t>
    </r>
  </si>
  <si>
    <r>
      <t xml:space="preserve">Sestava in montaža enojne nosilne izolatorske verige - </t>
    </r>
    <r>
      <rPr>
        <b/>
        <sz val="11"/>
        <rFont val="Arial CE"/>
      </rPr>
      <t>EN</t>
    </r>
    <r>
      <rPr>
        <sz val="11"/>
        <rFont val="Arial CE"/>
        <charset val="238"/>
      </rPr>
      <t xml:space="preserve">; risba </t>
    </r>
    <r>
      <rPr>
        <b/>
        <sz val="11"/>
        <rFont val="Arial CE"/>
      </rPr>
      <t>E8323</t>
    </r>
  </si>
  <si>
    <r>
      <t xml:space="preserve">Sestava in montaža enojne nosilne izolatorske verige - </t>
    </r>
    <r>
      <rPr>
        <b/>
        <sz val="11"/>
        <rFont val="Arial CE"/>
      </rPr>
      <t>EN-uteži</t>
    </r>
    <r>
      <rPr>
        <sz val="11"/>
        <rFont val="Arial CE"/>
        <charset val="238"/>
      </rPr>
      <t xml:space="preserve">; risba </t>
    </r>
    <r>
      <rPr>
        <b/>
        <sz val="11"/>
        <rFont val="Arial CE"/>
      </rPr>
      <t>E8324</t>
    </r>
  </si>
  <si>
    <r>
      <t xml:space="preserve">Sestava in montaža dvojne napenjalne izolatorske verige - </t>
    </r>
    <r>
      <rPr>
        <b/>
        <sz val="11"/>
        <rFont val="Arial CE"/>
      </rPr>
      <t>DZ</t>
    </r>
    <r>
      <rPr>
        <sz val="11"/>
        <rFont val="Arial CE"/>
        <charset val="238"/>
      </rPr>
      <t xml:space="preserve">; risba </t>
    </r>
    <r>
      <rPr>
        <b/>
        <sz val="11"/>
        <rFont val="Arial CE"/>
      </rPr>
      <t>E8311</t>
    </r>
  </si>
  <si>
    <r>
      <t xml:space="preserve">Sestava in montaža enojne napenjalne izolatorske verige - </t>
    </r>
    <r>
      <rPr>
        <b/>
        <sz val="11"/>
        <rFont val="Arial CE"/>
      </rPr>
      <t>EZ</t>
    </r>
    <r>
      <rPr>
        <sz val="11"/>
        <rFont val="Arial CE"/>
        <charset val="238"/>
      </rPr>
      <t xml:space="preserve">; risba </t>
    </r>
    <r>
      <rPr>
        <b/>
        <sz val="11"/>
        <rFont val="Arial CE"/>
      </rPr>
      <t>E8312</t>
    </r>
  </si>
  <si>
    <r>
      <t xml:space="preserve">Sestava in montažapomožne nosilne izolatorske verige; risba </t>
    </r>
    <r>
      <rPr>
        <b/>
        <sz val="11"/>
        <rFont val="Arial CE"/>
      </rPr>
      <t>E8325</t>
    </r>
  </si>
  <si>
    <r>
      <t xml:space="preserve">Sestava in montažapomožne nosilne izolatorske verige-uteži; risba </t>
    </r>
    <r>
      <rPr>
        <b/>
        <sz val="11"/>
        <rFont val="Arial CE"/>
      </rPr>
      <t>E8326</t>
    </r>
  </si>
  <si>
    <r>
      <t xml:space="preserve">Dobava opozorilnih tablic s tekočimi številkami za montažo na daljnovodne stebre; risba </t>
    </r>
    <r>
      <rPr>
        <b/>
        <sz val="11"/>
        <rFont val="Arial CE"/>
      </rPr>
      <t>E9301</t>
    </r>
  </si>
  <si>
    <r>
      <t xml:space="preserve">Dobava napisnih tablic s tekočimi številkami za pregled iz zraka. Komplet treh tablic na steber; risba </t>
    </r>
    <r>
      <rPr>
        <b/>
        <sz val="11"/>
        <rFont val="Arial CE"/>
      </rPr>
      <t>E9302</t>
    </r>
    <r>
      <rPr>
        <sz val="11"/>
        <rFont val="Arial CE"/>
        <charset val="238"/>
      </rPr>
      <t>.</t>
    </r>
  </si>
  <si>
    <t>Ostala dela</t>
  </si>
  <si>
    <t>Koordinacija, priprava ter izvedba zapore občinske ceste in/ali njene zaščite pri izvedbi del.</t>
  </si>
  <si>
    <t>Izdelava elaborata/ov in pridobitev soglasij za izvedbo elektromontažnih del preko državnih cest.</t>
  </si>
  <si>
    <t>Koordinacija, priprava ter izvedba zapore državne ceste in/ali njene zaščite pri izvedbi del.</t>
  </si>
  <si>
    <t>Izdelava elaborata/ov in pridobitev soglasij za izvedbo elektromontažnih del preko občinskih cest.</t>
  </si>
  <si>
    <t>Koordinacija izklopov križanih SN in NN nadzemnih vodov ter izvedba zaščitnih ukrepov pri izvedbi del.</t>
  </si>
  <si>
    <t>Koordinacija in izvedba zaščitnih ukrepov križanih TK nadzemnih vodov pri izvedbi del.</t>
  </si>
  <si>
    <t>Koordinacija in izvedba zaščitnih ukrepov križanih rek pri izvedbi del.</t>
  </si>
  <si>
    <t>Sestava in montaža napenjalnega obešanja za zaščitno vrvi 97-AL3/56-ST1A; risba E7331</t>
  </si>
  <si>
    <t>Razvlačenje, napenjanje in uravnavanje povesov ter končno vpetje vrvi 97-AL3/56-ST1A.</t>
  </si>
  <si>
    <t>Izdelava ozemljitvenih lokov zaščitna vrv-steber/portal.</t>
  </si>
  <si>
    <t>Demontaža obstoječe zaščitne vrvi od PHu do PKo z navijanjem v svitke in tehtanjem (vključno z izdelavo poročila) ter transportom na deponijo investitorja (RTP Kleče).</t>
  </si>
  <si>
    <t>Izvajalec mora pri demontaži in montaži vrvi izvesti ustrezna montažna sidranja obesišč vodnikov in zaščitnih vrvi ter izvesti vse potrebne ustrezne ukrepe, da tekom demontažnih in montažnih del ne pride do preobremenitev v jeklenih konstrukcijah stebrov in poškodb daljnovodne opreme (vrvi in obešalna oprema) ter križane infrastrukture. Montažna sidranja mora ponudnik vključiti v strošek montažnih del.</t>
  </si>
  <si>
    <t>Vsi potrebni  ukrepi za varno izvedbo del se upoštevajo v ponudbeni ceni in se ne upoštevajo posebej.</t>
  </si>
  <si>
    <r>
      <t xml:space="preserve">Dobava napisnih tablic s tekočimi številkami za pregled iz zraka. Komplet dveh tablic na steber; risba </t>
    </r>
    <r>
      <rPr>
        <b/>
        <sz val="11"/>
        <rFont val="Arial CE"/>
      </rPr>
      <t>E9302</t>
    </r>
    <r>
      <rPr>
        <sz val="11"/>
        <rFont val="Arial CE"/>
        <charset val="238"/>
      </rPr>
      <t>.</t>
    </r>
  </si>
  <si>
    <t xml:space="preserve">Montaža dveh napisnih tablic s tekočimi številkami za pregled iz zraka (montaža na zgornji pas zgornje konzole stebrov na predhodno montirane plošče). </t>
  </si>
  <si>
    <t>Montaža antivibratorjev na vodnike
(*Število je ocenjeno. Dejansko bo podano v PZI.)</t>
  </si>
  <si>
    <t>Demontaža obstoječega vodnika Al/Fe 120/20 na odseku daljnovoda SM7-PKo, trasne dolžine ca. 31,2 km, (vključno s tokovnimi loki), z navijanjem v svitke in tehtanjem (vključno z izdelavo poročila) ter v transportom na deponijo investitorja (RTP Kleče).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</si>
</sst>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0.00\)"/>
    <numFmt numFmtId="165" formatCode="\$#,##0_);\(\$#,##0\)"/>
    <numFmt numFmtId="166" formatCode="mmmm\ d\,\ yyyy"/>
  </numFmts>
  <fonts count="16" x14ac:knownFonts="1">
    <font>
      <sz val="10"/>
      <name val="Arial"/>
    </font>
    <font>
      <sz val="10"/>
      <name val="Arial"/>
      <family val="2"/>
      <charset val="238"/>
    </font>
    <font>
      <b/>
      <sz val="18"/>
      <name val="Arial"/>
      <family val="2"/>
      <charset val="238"/>
    </font>
    <font>
      <b/>
      <sz val="12"/>
      <name val="Arial"/>
      <family val="2"/>
      <charset val="238"/>
    </font>
    <font>
      <sz val="10"/>
      <name val="Arial"/>
      <family val="2"/>
      <charset val="238"/>
    </font>
    <font>
      <sz val="11"/>
      <name val="Arial"/>
      <family val="2"/>
      <charset val="238"/>
    </font>
    <font>
      <b/>
      <sz val="11"/>
      <name val="Arial"/>
      <family val="2"/>
      <charset val="238"/>
    </font>
    <font>
      <sz val="11"/>
      <name val="Arial CE"/>
      <charset val="238"/>
    </font>
    <font>
      <sz val="12"/>
      <name val="Arial"/>
      <family val="2"/>
      <charset val="238"/>
    </font>
    <font>
      <sz val="11"/>
      <color theme="1"/>
      <name val="Arial"/>
      <family val="2"/>
      <charset val="238"/>
    </font>
    <font>
      <b/>
      <sz val="11"/>
      <color theme="1"/>
      <name val="Arial"/>
      <family val="2"/>
      <charset val="238"/>
    </font>
    <font>
      <sz val="10"/>
      <color rgb="FFFF0000"/>
      <name val="Arial"/>
      <family val="2"/>
      <charset val="238"/>
    </font>
    <font>
      <sz val="14"/>
      <color theme="1"/>
      <name val="Arial"/>
      <family val="2"/>
      <charset val="238"/>
    </font>
    <font>
      <sz val="11"/>
      <name val="Calibri"/>
      <family val="2"/>
      <charset val="238"/>
      <scheme val="minor"/>
    </font>
    <font>
      <b/>
      <sz val="11"/>
      <name val="Arial CE"/>
    </font>
    <font>
      <sz val="11"/>
      <name val="Arial CE"/>
    </font>
  </fonts>
  <fills count="4">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s>
  <borders count="30">
    <border>
      <left/>
      <right/>
      <top/>
      <bottom/>
      <diagonal/>
    </border>
    <border>
      <left/>
      <right/>
      <top style="double">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diagonal/>
    </border>
    <border>
      <left style="thin">
        <color indexed="64"/>
      </left>
      <right style="thin">
        <color indexed="64"/>
      </right>
      <top/>
      <bottom/>
      <diagonal/>
    </border>
    <border>
      <left style="thin">
        <color indexed="64"/>
      </left>
      <right style="double">
        <color indexed="64"/>
      </right>
      <top/>
      <bottom/>
      <diagonal/>
    </border>
  </borders>
  <cellStyleXfs count="14">
    <xf numFmtId="0" fontId="0" fillId="0" borderId="0"/>
    <xf numFmtId="39" fontId="1" fillId="0" borderId="0" applyFill="0" applyBorder="0" applyAlignment="0" applyProtection="0"/>
    <xf numFmtId="37" fontId="1" fillId="0" borderId="0" applyFill="0" applyBorder="0" applyAlignment="0" applyProtection="0"/>
    <xf numFmtId="164" fontId="1" fillId="0" borderId="0" applyFill="0" applyBorder="0" applyAlignment="0" applyProtection="0"/>
    <xf numFmtId="165" fontId="1" fillId="0" borderId="0" applyFill="0" applyBorder="0" applyAlignment="0" applyProtection="0"/>
    <xf numFmtId="166" fontId="1" fillId="0" borderId="0" applyFill="0" applyBorder="0" applyAlignment="0" applyProtection="0"/>
    <xf numFmtId="2" fontId="1" fillId="0" borderId="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4" fillId="0" borderId="0"/>
    <xf numFmtId="0" fontId="1" fillId="0" borderId="0" applyNumberFormat="0" applyFill="0" applyBorder="0" applyAlignment="0" applyProtection="0"/>
    <xf numFmtId="10" fontId="1" fillId="0" borderId="0" applyFill="0" applyBorder="0" applyAlignment="0" applyProtection="0"/>
    <xf numFmtId="0" fontId="1" fillId="0" borderId="1" applyNumberFormat="0" applyFill="0" applyAlignment="0" applyProtection="0"/>
    <xf numFmtId="0" fontId="1" fillId="0" borderId="0"/>
  </cellStyleXfs>
  <cellXfs count="104">
    <xf numFmtId="0" fontId="0" fillId="0" borderId="0" xfId="0"/>
    <xf numFmtId="49" fontId="9" fillId="3" borderId="4" xfId="0" applyNumberFormat="1" applyFont="1" applyFill="1" applyBorder="1" applyAlignment="1">
      <alignment horizontal="left" vertical="center" wrapText="1"/>
    </xf>
    <xf numFmtId="49" fontId="9" fillId="2" borderId="3" xfId="0" applyNumberFormat="1" applyFont="1" applyFill="1" applyBorder="1" applyAlignment="1">
      <alignment horizontal="left" vertical="center" wrapText="1"/>
    </xf>
    <xf numFmtId="0" fontId="4" fillId="0" borderId="0" xfId="0" quotePrefix="1" applyFont="1" applyAlignment="1">
      <alignment vertical="top"/>
    </xf>
    <xf numFmtId="0" fontId="11" fillId="0" borderId="0" xfId="0" applyFont="1" applyAlignment="1">
      <alignment vertical="top"/>
    </xf>
    <xf numFmtId="4" fontId="5" fillId="0" borderId="12" xfId="0" applyNumberFormat="1" applyFont="1" applyBorder="1" applyAlignment="1" applyProtection="1">
      <alignment horizontal="right" vertical="center" wrapText="1"/>
      <protection locked="0"/>
    </xf>
    <xf numFmtId="4" fontId="5" fillId="0" borderId="13" xfId="0" applyNumberFormat="1" applyFont="1" applyBorder="1" applyAlignment="1" applyProtection="1">
      <alignment horizontal="right" vertical="center" wrapText="1"/>
      <protection locked="0"/>
    </xf>
    <xf numFmtId="49" fontId="6" fillId="2" borderId="7" xfId="0" applyNumberFormat="1" applyFont="1" applyFill="1" applyBorder="1" applyAlignment="1">
      <alignment horizontal="center" vertical="center"/>
    </xf>
    <xf numFmtId="49" fontId="6" fillId="2" borderId="8" xfId="0" applyNumberFormat="1" applyFont="1" applyFill="1" applyBorder="1" applyAlignment="1">
      <alignment horizontal="left" vertical="center"/>
    </xf>
    <xf numFmtId="49" fontId="6" fillId="2" borderId="8" xfId="0" applyNumberFormat="1" applyFont="1" applyFill="1" applyBorder="1" applyAlignment="1">
      <alignment horizontal="center" vertical="center"/>
    </xf>
    <xf numFmtId="49" fontId="6" fillId="2" borderId="9" xfId="0" applyNumberFormat="1" applyFont="1" applyFill="1" applyBorder="1" applyAlignment="1">
      <alignment horizontal="center" vertical="center"/>
    </xf>
    <xf numFmtId="49" fontId="0" fillId="0" borderId="0" xfId="0" applyNumberFormat="1" applyAlignment="1">
      <alignment horizontal="center" vertical="center"/>
    </xf>
    <xf numFmtId="49" fontId="6" fillId="2" borderId="10" xfId="0" applyNumberFormat="1" applyFont="1" applyFill="1" applyBorder="1" applyAlignment="1">
      <alignment horizontal="center" vertical="center"/>
    </xf>
    <xf numFmtId="49" fontId="6" fillId="2" borderId="11" xfId="0" applyNumberFormat="1" applyFont="1" applyFill="1" applyBorder="1" applyAlignment="1">
      <alignment horizontal="left" vertical="center"/>
    </xf>
    <xf numFmtId="49" fontId="6" fillId="2" borderId="11" xfId="0" applyNumberFormat="1" applyFont="1" applyFill="1" applyBorder="1" applyAlignment="1">
      <alignment horizontal="center" vertical="center"/>
    </xf>
    <xf numFmtId="49" fontId="6" fillId="2" borderId="17" xfId="0" applyNumberFormat="1" applyFont="1" applyFill="1" applyBorder="1" applyAlignment="1">
      <alignment horizontal="center" vertical="center"/>
    </xf>
    <xf numFmtId="49" fontId="9" fillId="3" borderId="13" xfId="0" applyNumberFormat="1" applyFont="1" applyFill="1" applyBorder="1" applyAlignment="1">
      <alignment horizontal="center" vertical="center" wrapText="1"/>
    </xf>
    <xf numFmtId="49" fontId="6" fillId="0" borderId="0" xfId="0" applyNumberFormat="1" applyFont="1" applyAlignment="1">
      <alignment horizontal="left" vertical="center" wrapText="1"/>
    </xf>
    <xf numFmtId="49" fontId="6" fillId="0" borderId="0" xfId="0" applyNumberFormat="1" applyFont="1" applyAlignment="1">
      <alignment horizontal="center" vertical="top"/>
    </xf>
    <xf numFmtId="49" fontId="12" fillId="0" borderId="0" xfId="0" applyNumberFormat="1" applyFont="1" applyAlignment="1">
      <alignment horizontal="left" vertical="center" wrapText="1"/>
    </xf>
    <xf numFmtId="49" fontId="0" fillId="0" borderId="0" xfId="0" applyNumberFormat="1" applyAlignment="1">
      <alignment horizontal="center" wrapText="1"/>
    </xf>
    <xf numFmtId="49" fontId="0" fillId="0" borderId="0" xfId="0" applyNumberFormat="1" applyAlignment="1">
      <alignment horizontal="left" vertical="center"/>
    </xf>
    <xf numFmtId="49" fontId="0" fillId="0" borderId="0" xfId="0" applyNumberFormat="1" applyAlignment="1">
      <alignment horizontal="center"/>
    </xf>
    <xf numFmtId="49" fontId="9" fillId="3" borderId="24" xfId="0" applyNumberFormat="1" applyFont="1" applyFill="1" applyBorder="1" applyAlignment="1">
      <alignment horizontal="center" vertical="center" wrapText="1"/>
    </xf>
    <xf numFmtId="4" fontId="5" fillId="0" borderId="24" xfId="0" applyNumberFormat="1" applyFont="1" applyBorder="1" applyAlignment="1" applyProtection="1">
      <alignment horizontal="right" vertical="center" wrapText="1"/>
      <protection locked="0"/>
    </xf>
    <xf numFmtId="49" fontId="9" fillId="3" borderId="3" xfId="0" applyNumberFormat="1" applyFont="1" applyFill="1" applyBorder="1" applyAlignment="1">
      <alignment horizontal="left" vertical="center" wrapText="1"/>
    </xf>
    <xf numFmtId="49" fontId="5" fillId="3" borderId="13" xfId="0" applyNumberFormat="1" applyFont="1" applyFill="1" applyBorder="1" applyAlignment="1">
      <alignment horizontal="left" vertical="top" wrapText="1"/>
    </xf>
    <xf numFmtId="49" fontId="6" fillId="3" borderId="13" xfId="0" applyNumberFormat="1" applyFont="1" applyFill="1" applyBorder="1" applyAlignment="1">
      <alignment horizontal="left" vertical="top" wrapText="1"/>
    </xf>
    <xf numFmtId="49" fontId="7" fillId="3" borderId="13" xfId="9" applyNumberFormat="1" applyFont="1" applyFill="1" applyBorder="1" applyAlignment="1">
      <alignment horizontal="left" vertical="top" wrapText="1"/>
    </xf>
    <xf numFmtId="49" fontId="5" fillId="3" borderId="24" xfId="0" applyNumberFormat="1" applyFont="1" applyFill="1" applyBorder="1" applyAlignment="1">
      <alignment horizontal="left" vertical="top" wrapText="1"/>
    </xf>
    <xf numFmtId="49" fontId="5" fillId="3" borderId="26" xfId="0" applyNumberFormat="1" applyFont="1" applyFill="1" applyBorder="1" applyAlignment="1">
      <alignment horizontal="left" vertical="top" wrapText="1"/>
    </xf>
    <xf numFmtId="49" fontId="9" fillId="3" borderId="26" xfId="0" applyNumberFormat="1" applyFont="1" applyFill="1" applyBorder="1" applyAlignment="1">
      <alignment horizontal="center" vertical="center" wrapText="1"/>
    </xf>
    <xf numFmtId="4" fontId="5" fillId="3" borderId="4" xfId="0" applyNumberFormat="1" applyFont="1" applyFill="1" applyBorder="1" applyAlignment="1">
      <alignment horizontal="right" vertical="center" wrapText="1"/>
    </xf>
    <xf numFmtId="4" fontId="5" fillId="3" borderId="6" xfId="0" applyNumberFormat="1" applyFont="1" applyFill="1" applyBorder="1" applyAlignment="1">
      <alignment horizontal="right" vertical="center" wrapText="1"/>
    </xf>
    <xf numFmtId="4" fontId="10" fillId="2" borderId="6" xfId="0" applyNumberFormat="1" applyFont="1" applyFill="1" applyBorder="1" applyAlignment="1">
      <alignment horizontal="right" vertical="center" wrapText="1"/>
    </xf>
    <xf numFmtId="49" fontId="0" fillId="0" borderId="0" xfId="0" applyNumberFormat="1"/>
    <xf numFmtId="49" fontId="9" fillId="2" borderId="2"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5" fillId="3" borderId="16" xfId="0" quotePrefix="1" applyNumberFormat="1" applyFont="1" applyFill="1" applyBorder="1" applyAlignment="1">
      <alignment horizontal="center" vertical="center"/>
    </xf>
    <xf numFmtId="49" fontId="9" fillId="3" borderId="13" xfId="0" applyNumberFormat="1" applyFont="1" applyFill="1" applyBorder="1" applyAlignment="1">
      <alignment horizontal="right" vertical="center" wrapText="1"/>
    </xf>
    <xf numFmtId="49" fontId="5" fillId="3" borderId="12" xfId="0" applyNumberFormat="1" applyFont="1" applyFill="1" applyBorder="1" applyAlignment="1">
      <alignment horizontal="right" vertical="center"/>
    </xf>
    <xf numFmtId="49" fontId="9" fillId="3" borderId="19" xfId="0" applyNumberFormat="1" applyFont="1" applyFill="1" applyBorder="1" applyAlignment="1">
      <alignment horizontal="right" vertical="center" wrapText="1"/>
    </xf>
    <xf numFmtId="49" fontId="0" fillId="0" borderId="0" xfId="0" applyNumberFormat="1" applyAlignment="1">
      <alignment wrapText="1"/>
    </xf>
    <xf numFmtId="49" fontId="9" fillId="3" borderId="18" xfId="0" applyNumberFormat="1" applyFont="1" applyFill="1" applyBorder="1" applyAlignment="1">
      <alignment horizontal="right" vertical="center" wrapText="1"/>
    </xf>
    <xf numFmtId="49" fontId="6" fillId="3" borderId="13" xfId="13" applyNumberFormat="1" applyFont="1" applyFill="1" applyBorder="1" applyAlignment="1">
      <alignment horizontal="left" vertical="top" wrapText="1"/>
    </xf>
    <xf numFmtId="49" fontId="5" fillId="3" borderId="27" xfId="0" quotePrefix="1" applyNumberFormat="1" applyFont="1" applyFill="1" applyBorder="1" applyAlignment="1">
      <alignment horizontal="center" vertical="center"/>
    </xf>
    <xf numFmtId="49" fontId="9" fillId="3" borderId="26" xfId="0" applyNumberFormat="1" applyFont="1" applyFill="1" applyBorder="1" applyAlignment="1">
      <alignment horizontal="right" vertical="center" wrapText="1"/>
    </xf>
    <xf numFmtId="49" fontId="5" fillId="3" borderId="28" xfId="0" applyNumberFormat="1" applyFont="1" applyFill="1" applyBorder="1" applyAlignment="1">
      <alignment horizontal="right" vertical="center"/>
    </xf>
    <xf numFmtId="49" fontId="9" fillId="3" borderId="29" xfId="0" applyNumberFormat="1" applyFont="1" applyFill="1" applyBorder="1" applyAlignment="1">
      <alignment horizontal="right" vertical="center" wrapText="1"/>
    </xf>
    <xf numFmtId="49" fontId="5" fillId="3" borderId="20" xfId="0" quotePrefix="1" applyNumberFormat="1" applyFont="1" applyFill="1" applyBorder="1" applyAlignment="1">
      <alignment horizontal="center" vertical="center"/>
    </xf>
    <xf numFmtId="49" fontId="9" fillId="3" borderId="24" xfId="0" applyNumberFormat="1" applyFont="1" applyFill="1" applyBorder="1" applyAlignment="1">
      <alignment horizontal="right" vertical="center" wrapText="1"/>
    </xf>
    <xf numFmtId="49" fontId="5" fillId="3" borderId="24" xfId="0" applyNumberFormat="1" applyFont="1" applyFill="1" applyBorder="1" applyAlignment="1">
      <alignment horizontal="right" vertical="center"/>
    </xf>
    <xf numFmtId="49" fontId="9" fillId="3" borderId="25" xfId="0" applyNumberFormat="1" applyFont="1" applyFill="1" applyBorder="1" applyAlignment="1">
      <alignment horizontal="right" vertical="center" wrapText="1"/>
    </xf>
    <xf numFmtId="49" fontId="5" fillId="0" borderId="0" xfId="0" quotePrefix="1" applyNumberFormat="1" applyFont="1" applyAlignment="1">
      <alignment horizontal="center" vertical="center"/>
    </xf>
    <xf numFmtId="49" fontId="6" fillId="0" borderId="0" xfId="0" applyNumberFormat="1" applyFont="1" applyAlignment="1">
      <alignment horizontal="right" vertical="top"/>
    </xf>
    <xf numFmtId="49" fontId="12" fillId="0" borderId="0" xfId="0" applyNumberFormat="1" applyFont="1" applyAlignment="1">
      <alignment horizontal="center" vertical="center"/>
    </xf>
    <xf numFmtId="49" fontId="12" fillId="0" borderId="0" xfId="0" applyNumberFormat="1" applyFont="1" applyAlignment="1">
      <alignment horizontal="right" vertical="center" wrapText="1"/>
    </xf>
    <xf numFmtId="49" fontId="0" fillId="0" borderId="0" xfId="0" applyNumberFormat="1" applyAlignment="1">
      <alignment horizontal="right" vertical="center"/>
    </xf>
    <xf numFmtId="0" fontId="5" fillId="3" borderId="16" xfId="0" quotePrefix="1" applyFont="1" applyFill="1" applyBorder="1" applyAlignment="1">
      <alignment horizontal="center" vertical="center"/>
    </xf>
    <xf numFmtId="49" fontId="7" fillId="3" borderId="13" xfId="9" applyNumberFormat="1" applyFont="1" applyFill="1" applyBorder="1" applyAlignment="1">
      <alignment horizontal="left" wrapText="1"/>
    </xf>
    <xf numFmtId="0" fontId="9" fillId="3" borderId="13" xfId="0" applyFont="1" applyFill="1" applyBorder="1" applyAlignment="1">
      <alignment horizontal="right" vertical="center" wrapText="1"/>
    </xf>
    <xf numFmtId="4" fontId="5" fillId="3" borderId="12" xfId="0" applyNumberFormat="1" applyFont="1" applyFill="1" applyBorder="1" applyAlignment="1">
      <alignment horizontal="right" vertical="center"/>
    </xf>
    <xf numFmtId="4" fontId="9" fillId="3" borderId="19" xfId="0" applyNumberFormat="1" applyFont="1" applyFill="1" applyBorder="1" applyAlignment="1">
      <alignment horizontal="right" vertical="center" wrapText="1"/>
    </xf>
    <xf numFmtId="0" fontId="0" fillId="0" borderId="0" xfId="0" applyAlignment="1">
      <alignment wrapText="1"/>
    </xf>
    <xf numFmtId="4" fontId="9" fillId="3" borderId="18" xfId="0" applyNumberFormat="1" applyFont="1" applyFill="1" applyBorder="1" applyAlignment="1">
      <alignment horizontal="right" vertical="center" wrapText="1"/>
    </xf>
    <xf numFmtId="0" fontId="5" fillId="3" borderId="13" xfId="0" applyFont="1" applyFill="1" applyBorder="1" applyAlignment="1">
      <alignment horizontal="right" vertical="center" wrapText="1"/>
    </xf>
    <xf numFmtId="49" fontId="5" fillId="3" borderId="13" xfId="0" applyNumberFormat="1" applyFont="1" applyFill="1" applyBorder="1" applyAlignment="1">
      <alignment horizontal="left" vertical="center" wrapText="1"/>
    </xf>
    <xf numFmtId="49" fontId="7" fillId="3" borderId="13" xfId="9" quotePrefix="1" applyNumberFormat="1" applyFont="1" applyFill="1" applyBorder="1" applyAlignment="1">
      <alignment horizontal="left" wrapText="1"/>
    </xf>
    <xf numFmtId="49" fontId="9" fillId="3" borderId="13" xfId="0" applyNumberFormat="1" applyFont="1" applyFill="1" applyBorder="1" applyAlignment="1">
      <alignment horizontal="left" vertical="center" wrapText="1"/>
    </xf>
    <xf numFmtId="4" fontId="5" fillId="3" borderId="13" xfId="0" applyNumberFormat="1" applyFont="1" applyFill="1" applyBorder="1" applyAlignment="1">
      <alignment horizontal="right" vertical="center"/>
    </xf>
    <xf numFmtId="49" fontId="7" fillId="3" borderId="26" xfId="9" applyNumberFormat="1" applyFont="1" applyFill="1" applyBorder="1" applyAlignment="1">
      <alignment horizontal="left" wrapText="1"/>
    </xf>
    <xf numFmtId="0" fontId="5" fillId="3" borderId="20" xfId="0" quotePrefix="1" applyFont="1" applyFill="1" applyBorder="1" applyAlignment="1">
      <alignment horizontal="center" vertical="center"/>
    </xf>
    <xf numFmtId="49" fontId="7" fillId="3" borderId="24" xfId="9" applyNumberFormat="1" applyFont="1" applyFill="1" applyBorder="1" applyAlignment="1">
      <alignment horizontal="left" vertical="center" wrapText="1"/>
    </xf>
    <xf numFmtId="0" fontId="9" fillId="3" borderId="24" xfId="0" applyFont="1" applyFill="1" applyBorder="1" applyAlignment="1">
      <alignment horizontal="right" vertical="center" wrapText="1"/>
    </xf>
    <xf numFmtId="4" fontId="5" fillId="3" borderId="24" xfId="0" applyNumberFormat="1" applyFont="1" applyFill="1" applyBorder="1" applyAlignment="1">
      <alignment horizontal="right" vertical="center"/>
    </xf>
    <xf numFmtId="4" fontId="9" fillId="3" borderId="25" xfId="0" applyNumberFormat="1" applyFont="1" applyFill="1" applyBorder="1" applyAlignment="1">
      <alignment horizontal="right" vertical="center" wrapText="1"/>
    </xf>
    <xf numFmtId="0" fontId="5" fillId="0" borderId="0" xfId="0" quotePrefix="1" applyFont="1" applyAlignment="1">
      <alignment horizontal="center" vertical="center"/>
    </xf>
    <xf numFmtId="0" fontId="6" fillId="0" borderId="0" xfId="0" applyFont="1" applyAlignment="1">
      <alignment horizontal="right" vertical="top"/>
    </xf>
    <xf numFmtId="4" fontId="6" fillId="0" borderId="21" xfId="0" applyNumberFormat="1" applyFont="1" applyBorder="1" applyAlignment="1">
      <alignment horizontal="center" vertical="top"/>
    </xf>
    <xf numFmtId="49" fontId="6" fillId="2" borderId="22" xfId="0" applyNumberFormat="1" applyFont="1" applyFill="1" applyBorder="1" applyAlignment="1">
      <alignment horizontal="left" vertical="center"/>
    </xf>
    <xf numFmtId="4" fontId="6" fillId="2" borderId="23" xfId="0" applyNumberFormat="1" applyFont="1" applyFill="1" applyBorder="1" applyAlignment="1">
      <alignment horizontal="right" vertical="center"/>
    </xf>
    <xf numFmtId="0" fontId="12" fillId="0" borderId="0" xfId="0" applyFont="1" applyAlignment="1">
      <alignment horizontal="center" vertical="center"/>
    </xf>
    <xf numFmtId="0" fontId="12" fillId="0" borderId="0" xfId="0" applyFont="1" applyAlignment="1">
      <alignment horizontal="right" vertical="center" wrapText="1"/>
    </xf>
    <xf numFmtId="4" fontId="12" fillId="0" borderId="0" xfId="0" applyNumberFormat="1" applyFont="1" applyAlignment="1">
      <alignment horizontal="left" vertical="center" wrapText="1"/>
    </xf>
    <xf numFmtId="4" fontId="0" fillId="0" borderId="0" xfId="0" applyNumberFormat="1" applyAlignment="1">
      <alignment wrapText="1"/>
    </xf>
    <xf numFmtId="0" fontId="0" fillId="0" borderId="0" xfId="0" applyAlignment="1">
      <alignment horizontal="center" vertical="center"/>
    </xf>
    <xf numFmtId="0" fontId="0" fillId="0" borderId="0" xfId="0" applyAlignment="1">
      <alignment horizontal="right" vertical="center"/>
    </xf>
    <xf numFmtId="4" fontId="0" fillId="0" borderId="0" xfId="0" applyNumberFormat="1" applyAlignment="1">
      <alignment horizontal="right" vertical="center"/>
    </xf>
    <xf numFmtId="4" fontId="0" fillId="0" borderId="0" xfId="0" applyNumberFormat="1"/>
    <xf numFmtId="49" fontId="15" fillId="3" borderId="13" xfId="9" applyNumberFormat="1" applyFont="1" applyFill="1" applyBorder="1" applyAlignment="1">
      <alignment horizontal="left" wrapText="1"/>
    </xf>
    <xf numFmtId="4" fontId="5" fillId="3" borderId="19" xfId="0" applyNumberFormat="1" applyFont="1" applyFill="1" applyBorder="1" applyAlignment="1">
      <alignment horizontal="right" vertical="center" wrapText="1"/>
    </xf>
    <xf numFmtId="0" fontId="1" fillId="0" borderId="0" xfId="0" applyFont="1" applyAlignment="1">
      <alignment wrapText="1"/>
    </xf>
    <xf numFmtId="49" fontId="5" fillId="3" borderId="24" xfId="0" applyNumberFormat="1" applyFont="1" applyFill="1" applyBorder="1" applyAlignment="1">
      <alignment wrapText="1"/>
    </xf>
    <xf numFmtId="0" fontId="11" fillId="0" borderId="0" xfId="0" applyFont="1" applyAlignment="1">
      <alignment wrapText="1"/>
    </xf>
    <xf numFmtId="4" fontId="5" fillId="3" borderId="18" xfId="0" applyNumberFormat="1" applyFont="1" applyFill="1" applyBorder="1" applyAlignment="1">
      <alignment horizontal="right" vertical="center" wrapText="1"/>
    </xf>
    <xf numFmtId="49" fontId="7" fillId="3" borderId="24" xfId="9" applyNumberFormat="1" applyFont="1" applyFill="1" applyBorder="1" applyAlignment="1">
      <alignment horizontal="left" wrapText="1"/>
    </xf>
    <xf numFmtId="0" fontId="5" fillId="3" borderId="24" xfId="0" applyFont="1" applyFill="1" applyBorder="1" applyAlignment="1">
      <alignment horizontal="right" vertical="center" wrapText="1"/>
    </xf>
    <xf numFmtId="4" fontId="5" fillId="3" borderId="25" xfId="0" applyNumberFormat="1" applyFont="1" applyFill="1" applyBorder="1" applyAlignment="1">
      <alignment horizontal="right" vertical="center" wrapText="1"/>
    </xf>
    <xf numFmtId="49" fontId="5" fillId="3" borderId="13" xfId="0" applyNumberFormat="1" applyFont="1" applyFill="1" applyBorder="1" applyAlignment="1">
      <alignment horizontal="left" wrapText="1"/>
    </xf>
    <xf numFmtId="49" fontId="1" fillId="0" borderId="0" xfId="0" applyNumberFormat="1" applyFont="1" applyAlignment="1">
      <alignment horizontal="left" vertical="center"/>
    </xf>
    <xf numFmtId="49" fontId="5" fillId="3" borderId="13" xfId="0" applyNumberFormat="1" applyFont="1" applyFill="1" applyBorder="1" applyAlignment="1">
      <alignment horizontal="center" vertical="center" wrapText="1"/>
    </xf>
    <xf numFmtId="49" fontId="5" fillId="3" borderId="24" xfId="0" applyNumberFormat="1" applyFont="1" applyFill="1" applyBorder="1" applyAlignment="1">
      <alignment horizontal="center" vertical="center" wrapText="1"/>
    </xf>
    <xf numFmtId="49" fontId="8" fillId="2" borderId="14" xfId="0" applyNumberFormat="1" applyFont="1" applyFill="1" applyBorder="1" applyAlignment="1">
      <alignment horizontal="center" vertical="center" wrapText="1"/>
    </xf>
    <xf numFmtId="49" fontId="13" fillId="2" borderId="15" xfId="0" applyNumberFormat="1" applyFont="1" applyFill="1" applyBorder="1" applyAlignment="1">
      <alignment horizontal="center" vertical="center" wrapText="1"/>
    </xf>
  </cellXfs>
  <cellStyles count="14">
    <cellStyle name="Comma" xfId="1" xr:uid="{00000000-0005-0000-0000-000000000000}"/>
    <cellStyle name="Comma0" xfId="2" xr:uid="{00000000-0005-0000-0000-000001000000}"/>
    <cellStyle name="Currency" xfId="3" xr:uid="{00000000-0005-0000-0000-000002000000}"/>
    <cellStyle name="Currency0" xfId="4" xr:uid="{00000000-0005-0000-0000-000003000000}"/>
    <cellStyle name="Date" xfId="5" xr:uid="{00000000-0005-0000-0000-000004000000}"/>
    <cellStyle name="Fixed" xfId="6" xr:uid="{00000000-0005-0000-0000-000005000000}"/>
    <cellStyle name="Heading 1" xfId="7" xr:uid="{00000000-0005-0000-0000-000006000000}"/>
    <cellStyle name="Heading 2" xfId="8" xr:uid="{00000000-0005-0000-0000-000007000000}"/>
    <cellStyle name="Navadno" xfId="0" builtinId="0"/>
    <cellStyle name="Navadno 2" xfId="9" xr:uid="{00000000-0005-0000-0000-000009000000}"/>
    <cellStyle name="Navadno_TEMTRANSFORMATORJA" xfId="13" xr:uid="{1F1DD0C3-0D9B-4B7C-A57E-1C2DBAC225D7}"/>
    <cellStyle name="normal 2" xfId="10" xr:uid="{00000000-0005-0000-0000-00000D000000}"/>
    <cellStyle name="Percent" xfId="11" xr:uid="{00000000-0005-0000-0000-00000E000000}"/>
    <cellStyle name="Total" xfId="12" xr:uid="{00000000-0005-0000-0000-00000F000000}"/>
  </cellStyles>
  <dxfs count="16">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Martin\2008\D771_Doblar-Gorica\Gradbeni\D771---7G2002_GML%20konstrukcij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tran"/>
      <sheetName val="GML"/>
      <sheetName val="pregled"/>
      <sheetName val="baza"/>
    </sheetNames>
    <sheetDataSet>
      <sheetData sheetId="0" refreshError="1"/>
      <sheetData sheetId="1" refreshError="1"/>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2">
    <tabColor indexed="10"/>
  </sheetPr>
  <dimension ref="A1:B13"/>
  <sheetViews>
    <sheetView tabSelected="1" zoomScale="115" zoomScaleNormal="115" zoomScaleSheetLayoutView="115" workbookViewId="0">
      <selection activeCell="B19" sqref="B19"/>
    </sheetView>
  </sheetViews>
  <sheetFormatPr defaultColWidth="39.85546875" defaultRowHeight="12.75" x14ac:dyDescent="0.2"/>
  <cols>
    <col min="1" max="1" width="55.28515625" customWidth="1"/>
    <col min="2" max="2" width="39.85546875" customWidth="1"/>
  </cols>
  <sheetData>
    <row r="1" spans="1:2" ht="30.75" customHeight="1" thickBot="1" x14ac:dyDescent="0.25">
      <c r="A1" s="102" t="s">
        <v>12</v>
      </c>
      <c r="B1" s="103"/>
    </row>
    <row r="2" spans="1:2" ht="13.5" thickBot="1" x14ac:dyDescent="0.25">
      <c r="A2" s="35"/>
      <c r="B2" s="35"/>
    </row>
    <row r="3" spans="1:2" ht="15" thickBot="1" x14ac:dyDescent="0.25">
      <c r="A3" s="36" t="s">
        <v>3</v>
      </c>
      <c r="B3" s="37" t="s">
        <v>4</v>
      </c>
    </row>
    <row r="4" spans="1:2" ht="29.25" thickBot="1" x14ac:dyDescent="0.25">
      <c r="A4" s="1" t="str">
        <f>'Montaža vodnikov in opreme'!$B$2</f>
        <v>Montaža vodnikov, izolatorjev in obešalne ter pritrdilne opreme na daljnovodu</v>
      </c>
      <c r="B4" s="32">
        <f>'Montaža vodnikov in opreme'!$G$35</f>
        <v>0</v>
      </c>
    </row>
    <row r="5" spans="1:2" ht="15" thickBot="1" x14ac:dyDescent="0.25">
      <c r="A5" s="25" t="str">
        <f>'Montaža OPGW'!$B$2</f>
        <v>Montaža OPGW s pripadajočo obešalno opremo</v>
      </c>
      <c r="B5" s="33">
        <f>'Montaža OPGW'!$G$19</f>
        <v>0</v>
      </c>
    </row>
    <row r="6" spans="1:2" ht="15" thickBot="1" x14ac:dyDescent="0.25">
      <c r="A6" s="25" t="str">
        <f>Demontaža!$B$2</f>
        <v>Demontažna dela</v>
      </c>
      <c r="B6" s="33">
        <f>Demontaža!$G$7</f>
        <v>0</v>
      </c>
    </row>
    <row r="7" spans="1:2" ht="15" thickBot="1" x14ac:dyDescent="0.25">
      <c r="A7" s="25" t="str">
        <f>'Ostala dela'!$B$2</f>
        <v>Ostala dela</v>
      </c>
      <c r="B7" s="33">
        <f>'Ostala dela'!$G$14</f>
        <v>0</v>
      </c>
    </row>
    <row r="8" spans="1:2" ht="15.75" thickBot="1" x14ac:dyDescent="0.25">
      <c r="A8" s="2" t="s">
        <v>5</v>
      </c>
      <c r="B8" s="34">
        <f>SUM(B4:B7)</f>
        <v>0</v>
      </c>
    </row>
    <row r="11" spans="1:2" x14ac:dyDescent="0.2">
      <c r="A11" s="3"/>
    </row>
    <row r="12" spans="1:2" x14ac:dyDescent="0.2">
      <c r="A12" s="4"/>
      <c r="B12" s="4"/>
    </row>
    <row r="13" spans="1:2" x14ac:dyDescent="0.2">
      <c r="B13" s="4"/>
    </row>
  </sheetData>
  <sheetProtection algorithmName="SHA-512" hashValue="6jNNg5SmSR5AH+sGg05DfGzS7hZPcSQU0WJDtd41LWdajkpGROyE4/Hp5+HT9P3PETOULVyzef13KSks8sQHwA==" saltValue="A3/eALsPBVMdOAH241Pcug==" spinCount="100000" sheet="1" selectLockedCells="1"/>
  <mergeCells count="1">
    <mergeCell ref="A1:B1"/>
  </mergeCells>
  <phoneticPr fontId="0" type="noConversion"/>
  <pageMargins left="0.98425196850393704" right="0.19685039370078741" top="0.9055118110236221" bottom="0.62992125984251968" header="0.39370078740157483" footer="0.19685039370078741"/>
  <pageSetup paperSize="9" scale="85" firstPageNumber="5" orientation="landscape" r:id="rId1"/>
  <headerFooter alignWithMargins="0">
    <oddHeader>&amp;L&amp;8      Št. načrta: D152---6E/04
      ____________________________________________&amp;C&amp;G&amp;R&amp;8&amp;P/&amp;N
_______________________________________________</oddHeader>
    <oddFooter>&amp;L&amp;8Datoteka: &amp;F
Objekt: DV 2 x 110 kV Hudo-Kočevje
&amp;A&amp;R&amp;8Id. oznaka: D152-6E1044
Datum: september 2022</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504A1-8BD9-4AB4-BD48-AB9F49C285B2}">
  <sheetPr codeName="List1">
    <tabColor indexed="48"/>
  </sheetPr>
  <dimension ref="A1:G15"/>
  <sheetViews>
    <sheetView zoomScale="110" zoomScaleNormal="110" zoomScaleSheetLayoutView="115" workbookViewId="0">
      <selection activeCell="B5" sqref="B5"/>
    </sheetView>
  </sheetViews>
  <sheetFormatPr defaultRowHeight="12.75" x14ac:dyDescent="0.2"/>
  <cols>
    <col min="1" max="1" width="5.42578125" style="11" bestFit="1" customWidth="1"/>
    <col min="2" max="2" width="71.7109375" style="21" customWidth="1"/>
    <col min="3" max="3" width="10.7109375" style="22" customWidth="1"/>
    <col min="4" max="4" width="10.7109375" style="57" customWidth="1"/>
    <col min="5" max="5" width="21.42578125" style="57" bestFit="1" customWidth="1"/>
    <col min="6" max="6" width="17.140625" style="35" customWidth="1"/>
    <col min="7" max="7" width="17.5703125" style="35" customWidth="1"/>
    <col min="8" max="16384" width="9.140625" style="35"/>
  </cols>
  <sheetData>
    <row r="1" spans="1:7" s="11" customFormat="1" ht="16.5" thickTop="1" thickBot="1" x14ac:dyDescent="0.25">
      <c r="A1" s="7" t="s">
        <v>0</v>
      </c>
      <c r="B1" s="8" t="s">
        <v>6</v>
      </c>
      <c r="C1" s="9" t="s">
        <v>1</v>
      </c>
      <c r="D1" s="9" t="s">
        <v>2</v>
      </c>
      <c r="E1" s="9" t="s">
        <v>11</v>
      </c>
      <c r="F1" s="9" t="s">
        <v>10</v>
      </c>
      <c r="G1" s="10" t="s">
        <v>9</v>
      </c>
    </row>
    <row r="2" spans="1:7" s="11" customFormat="1" ht="15.75" thickTop="1" x14ac:dyDescent="0.2">
      <c r="A2" s="12"/>
      <c r="B2" s="13" t="s">
        <v>19</v>
      </c>
      <c r="C2" s="14"/>
      <c r="D2" s="14"/>
      <c r="E2" s="14"/>
      <c r="F2" s="14"/>
      <c r="G2" s="15"/>
    </row>
    <row r="3" spans="1:7" s="42" customFormat="1" ht="60.75" customHeight="1" x14ac:dyDescent="0.2">
      <c r="A3" s="38"/>
      <c r="B3" s="28" t="s">
        <v>20</v>
      </c>
      <c r="C3" s="16"/>
      <c r="D3" s="39"/>
      <c r="E3" s="39"/>
      <c r="F3" s="40"/>
      <c r="G3" s="41"/>
    </row>
    <row r="4" spans="1:7" s="42" customFormat="1" ht="190.5" customHeight="1" x14ac:dyDescent="0.2">
      <c r="A4" s="38"/>
      <c r="B4" s="26" t="s">
        <v>47</v>
      </c>
      <c r="C4" s="16"/>
      <c r="D4" s="39"/>
      <c r="E4" s="39"/>
      <c r="F4" s="40"/>
      <c r="G4" s="43"/>
    </row>
    <row r="5" spans="1:7" s="42" customFormat="1" ht="114" x14ac:dyDescent="0.2">
      <c r="A5" s="38"/>
      <c r="B5" s="26" t="s">
        <v>23</v>
      </c>
      <c r="C5" s="16"/>
      <c r="D5" s="39"/>
      <c r="E5" s="39"/>
      <c r="F5" s="40"/>
      <c r="G5" s="43"/>
    </row>
    <row r="6" spans="1:7" s="42" customFormat="1" ht="34.5" customHeight="1" x14ac:dyDescent="0.2">
      <c r="A6" s="38"/>
      <c r="B6" s="27" t="s">
        <v>21</v>
      </c>
      <c r="C6" s="16"/>
      <c r="D6" s="39"/>
      <c r="E6" s="39"/>
      <c r="F6" s="40"/>
      <c r="G6" s="43"/>
    </row>
    <row r="7" spans="1:7" s="42" customFormat="1" ht="30" x14ac:dyDescent="0.2">
      <c r="A7" s="38"/>
      <c r="B7" s="44" t="s">
        <v>88</v>
      </c>
      <c r="C7" s="16"/>
      <c r="D7" s="39"/>
      <c r="E7" s="39"/>
      <c r="F7" s="40"/>
      <c r="G7" s="43"/>
    </row>
    <row r="8" spans="1:7" s="42" customFormat="1" ht="42.75" x14ac:dyDescent="0.2">
      <c r="A8" s="38"/>
      <c r="B8" s="26" t="s">
        <v>48</v>
      </c>
      <c r="C8" s="16"/>
      <c r="D8" s="39"/>
      <c r="E8" s="39"/>
      <c r="F8" s="40"/>
      <c r="G8" s="43"/>
    </row>
    <row r="9" spans="1:7" s="42" customFormat="1" ht="60" x14ac:dyDescent="0.2">
      <c r="A9" s="38"/>
      <c r="B9" s="27" t="s">
        <v>22</v>
      </c>
      <c r="C9" s="16"/>
      <c r="D9" s="39"/>
      <c r="E9" s="39"/>
      <c r="F9" s="40"/>
      <c r="G9" s="43"/>
    </row>
    <row r="10" spans="1:7" s="42" customFormat="1" ht="32.25" customHeight="1" x14ac:dyDescent="0.2">
      <c r="A10" s="38"/>
      <c r="B10" s="26" t="s">
        <v>24</v>
      </c>
      <c r="C10" s="16"/>
      <c r="D10" s="39"/>
      <c r="E10" s="39"/>
      <c r="F10" s="40"/>
      <c r="G10" s="43"/>
    </row>
    <row r="11" spans="1:7" s="42" customFormat="1" ht="60" customHeight="1" x14ac:dyDescent="0.2">
      <c r="A11" s="38"/>
      <c r="B11" s="26" t="s">
        <v>49</v>
      </c>
      <c r="C11" s="16"/>
      <c r="D11" s="39"/>
      <c r="E11" s="39"/>
      <c r="F11" s="40"/>
      <c r="G11" s="43"/>
    </row>
    <row r="12" spans="1:7" s="42" customFormat="1" ht="85.5" x14ac:dyDescent="0.2">
      <c r="A12" s="45"/>
      <c r="B12" s="30" t="s">
        <v>87</v>
      </c>
      <c r="C12" s="31"/>
      <c r="D12" s="46"/>
      <c r="E12" s="46"/>
      <c r="F12" s="47"/>
      <c r="G12" s="48"/>
    </row>
    <row r="13" spans="1:7" s="42" customFormat="1" ht="29.25" thickBot="1" x14ac:dyDescent="0.25">
      <c r="A13" s="49"/>
      <c r="B13" s="29" t="s">
        <v>25</v>
      </c>
      <c r="C13" s="23"/>
      <c r="D13" s="50"/>
      <c r="E13" s="50"/>
      <c r="F13" s="51"/>
      <c r="G13" s="52"/>
    </row>
    <row r="14" spans="1:7" s="42" customFormat="1" ht="15.75" thickTop="1" x14ac:dyDescent="0.2">
      <c r="A14" s="53"/>
      <c r="B14" s="17"/>
      <c r="C14" s="18"/>
      <c r="D14" s="54"/>
      <c r="E14" s="18"/>
      <c r="F14" s="18"/>
      <c r="G14" s="18"/>
    </row>
    <row r="15" spans="1:7" s="42" customFormat="1" ht="18" x14ac:dyDescent="0.2">
      <c r="A15" s="55"/>
      <c r="B15" s="19"/>
      <c r="C15" s="20"/>
      <c r="D15" s="56"/>
      <c r="E15" s="19"/>
    </row>
  </sheetData>
  <sheetProtection algorithmName="SHA-512" hashValue="KncuKcvCdPynyvA3NxHRpVYzyCbo1HB0eLGvBdAyoMmPtIyXgcSGV62IiZsOoG8R8XMQImvqsvEKshjP/BlM4A==" saltValue="9ZkPyem5LsAzse5rlFdcQQ==" spinCount="100000" sheet="1" selectLockedCells="1"/>
  <conditionalFormatting sqref="B1:B2 D1:G2 A14:B14 D14:G14 A3:A13 F3:F13">
    <cfRule type="expression" dxfId="15" priority="3">
      <formula>CELL("protect", INDIRECT(ADDRESS(ROW(),COLUMN())))=0</formula>
    </cfRule>
  </conditionalFormatting>
  <conditionalFormatting sqref="C14 C1:C2">
    <cfRule type="expression" dxfId="14" priority="2">
      <formula>CELL("protect", INDIRECT(ADDRESS(ROW(),COLUMN())))=0</formula>
    </cfRule>
  </conditionalFormatting>
  <conditionalFormatting sqref="A1:A2">
    <cfRule type="expression" dxfId="13" priority="1">
      <formula>CELL("protect", INDIRECT(ADDRESS(ROW(),COLUMN())))=0</formula>
    </cfRule>
  </conditionalFormatting>
  <pageMargins left="0.98425196850393704" right="0.19685039370078741" top="0.9055118110236221" bottom="0.62992125984251968" header="0.39370078740157483" footer="0.19685039370078741"/>
  <pageSetup paperSize="9" scale="85" firstPageNumber="7" orientation="landscape" r:id="rId1"/>
  <headerFooter alignWithMargins="0">
    <oddHeader>&amp;L&amp;8      Št. načrta: D152---6E/04
      ____________________________________________&amp;C&amp;G&amp;R&amp;8&amp;P/&amp;N
_______________________________________________</oddHeader>
    <oddFooter>&amp;L&amp;8Datoteka: &amp;F
Objekt: DV 2 x 110 kV Hudo-Kočevje
&amp;A&amp;R&amp;8Id. oznaka: D152---6E1044
Datum: september 2022</oddFooter>
  </headerFooter>
  <rowBreaks count="1" manualBreakCount="1">
    <brk id="22" max="5"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10">
    <tabColor indexed="48"/>
  </sheetPr>
  <dimension ref="A1:G36"/>
  <sheetViews>
    <sheetView zoomScale="110" zoomScaleNormal="110" zoomScaleSheetLayoutView="115" workbookViewId="0">
      <selection activeCell="E4" sqref="E4"/>
    </sheetView>
  </sheetViews>
  <sheetFormatPr defaultRowHeight="12.75" x14ac:dyDescent="0.2"/>
  <cols>
    <col min="1" max="1" width="5.42578125" style="85" bestFit="1" customWidth="1"/>
    <col min="2" max="2" width="71.7109375" style="21" customWidth="1"/>
    <col min="3" max="3" width="10.7109375" style="22" customWidth="1"/>
    <col min="4" max="4" width="10.7109375" style="86" customWidth="1"/>
    <col min="5" max="5" width="21.42578125" style="87" bestFit="1" customWidth="1"/>
    <col min="6" max="6" width="17.140625" style="88" customWidth="1"/>
    <col min="7" max="7" width="17.5703125" style="88" customWidth="1"/>
  </cols>
  <sheetData>
    <row r="1" spans="1:7" s="11" customFormat="1" ht="16.5" thickTop="1" thickBot="1" x14ac:dyDescent="0.25">
      <c r="A1" s="7" t="s">
        <v>0</v>
      </c>
      <c r="B1" s="8" t="s">
        <v>6</v>
      </c>
      <c r="C1" s="9" t="s">
        <v>1</v>
      </c>
      <c r="D1" s="9" t="s">
        <v>2</v>
      </c>
      <c r="E1" s="9" t="s">
        <v>11</v>
      </c>
      <c r="F1" s="9" t="s">
        <v>10</v>
      </c>
      <c r="G1" s="10" t="s">
        <v>9</v>
      </c>
    </row>
    <row r="2" spans="1:7" s="11" customFormat="1" ht="15.75" thickTop="1" x14ac:dyDescent="0.2">
      <c r="A2" s="12"/>
      <c r="B2" s="13" t="s">
        <v>13</v>
      </c>
      <c r="C2" s="14"/>
      <c r="D2" s="14"/>
      <c r="E2" s="14"/>
      <c r="F2" s="14"/>
      <c r="G2" s="15"/>
    </row>
    <row r="3" spans="1:7" s="63" customFormat="1" ht="14.25" x14ac:dyDescent="0.2">
      <c r="A3" s="58">
        <v>1</v>
      </c>
      <c r="B3" s="59" t="s">
        <v>58</v>
      </c>
      <c r="C3" s="16" t="s">
        <v>8</v>
      </c>
      <c r="D3" s="60">
        <v>1</v>
      </c>
      <c r="E3" s="6">
        <v>0</v>
      </c>
      <c r="F3" s="61">
        <f>IF(ISNUMBER(E3),ROUND(E3,2),0)</f>
        <v>0</v>
      </c>
      <c r="G3" s="62">
        <f>ROUND(D3*F3,2)</f>
        <v>0</v>
      </c>
    </row>
    <row r="4" spans="1:7" s="63" customFormat="1" ht="15" x14ac:dyDescent="0.25">
      <c r="A4" s="58">
        <f>IF(B4="","",MAX($A$3:A3)+1)</f>
        <v>2</v>
      </c>
      <c r="B4" s="59" t="s">
        <v>65</v>
      </c>
      <c r="C4" s="16" t="s">
        <v>8</v>
      </c>
      <c r="D4" s="60">
        <v>51</v>
      </c>
      <c r="E4" s="5">
        <v>0</v>
      </c>
      <c r="F4" s="61">
        <f t="shared" ref="F4:F28" si="0">IF(ISNUMBER(E4),ROUND(E4,2),0)</f>
        <v>0</v>
      </c>
      <c r="G4" s="64">
        <f t="shared" ref="G4:G28" si="1">ROUND(D4*F4,2)</f>
        <v>0</v>
      </c>
    </row>
    <row r="5" spans="1:7" s="63" customFormat="1" ht="14.25" customHeight="1" x14ac:dyDescent="0.25">
      <c r="A5" s="58">
        <f>IF(B5="","",MAX($A$3:A4)+1)</f>
        <v>3</v>
      </c>
      <c r="B5" s="59" t="s">
        <v>66</v>
      </c>
      <c r="C5" s="16" t="s">
        <v>8</v>
      </c>
      <c r="D5" s="60">
        <v>9</v>
      </c>
      <c r="E5" s="5">
        <v>0</v>
      </c>
      <c r="F5" s="61">
        <f t="shared" ref="F5" si="2">IF(ISNUMBER(E5),ROUND(E5,2),0)</f>
        <v>0</v>
      </c>
      <c r="G5" s="64">
        <f t="shared" ref="G5" si="3">ROUND(D5*F5,2)</f>
        <v>0</v>
      </c>
    </row>
    <row r="6" spans="1:7" s="63" customFormat="1" ht="15" x14ac:dyDescent="0.25">
      <c r="A6" s="58">
        <f>IF(B6="","",MAX($A$3:A5)+1)</f>
        <v>4</v>
      </c>
      <c r="B6" s="59" t="s">
        <v>67</v>
      </c>
      <c r="C6" s="16" t="s">
        <v>8</v>
      </c>
      <c r="D6" s="60">
        <v>164</v>
      </c>
      <c r="E6" s="5">
        <v>0</v>
      </c>
      <c r="F6" s="61">
        <f t="shared" si="0"/>
        <v>0</v>
      </c>
      <c r="G6" s="64">
        <f t="shared" si="1"/>
        <v>0</v>
      </c>
    </row>
    <row r="7" spans="1:7" s="63" customFormat="1" ht="14.25" customHeight="1" x14ac:dyDescent="0.25">
      <c r="A7" s="58">
        <f>IF(B7="","",MAX($A$3:A6)+1)</f>
        <v>5</v>
      </c>
      <c r="B7" s="59" t="s">
        <v>68</v>
      </c>
      <c r="C7" s="16" t="s">
        <v>8</v>
      </c>
      <c r="D7" s="60">
        <v>34</v>
      </c>
      <c r="E7" s="5">
        <v>0</v>
      </c>
      <c r="F7" s="61">
        <f t="shared" ref="F7" si="4">IF(ISNUMBER(E7),ROUND(E7,2),0)</f>
        <v>0</v>
      </c>
      <c r="G7" s="64">
        <f t="shared" ref="G7" si="5">ROUND(D7*F7,2)</f>
        <v>0</v>
      </c>
    </row>
    <row r="8" spans="1:7" s="63" customFormat="1" ht="14.25" customHeight="1" x14ac:dyDescent="0.25">
      <c r="A8" s="58">
        <f>IF(B8="","",MAX($A$3:A7)+1)</f>
        <v>6</v>
      </c>
      <c r="B8" s="59" t="s">
        <v>69</v>
      </c>
      <c r="C8" s="16" t="s">
        <v>8</v>
      </c>
      <c r="D8" s="65">
        <v>30</v>
      </c>
      <c r="E8" s="5">
        <v>0</v>
      </c>
      <c r="F8" s="61">
        <f t="shared" si="0"/>
        <v>0</v>
      </c>
      <c r="G8" s="64">
        <f t="shared" si="1"/>
        <v>0</v>
      </c>
    </row>
    <row r="9" spans="1:7" s="63" customFormat="1" ht="14.25" customHeight="1" x14ac:dyDescent="0.25">
      <c r="A9" s="58">
        <f>IF(B9="","",MAX($A$3:A8)+1)</f>
        <v>7</v>
      </c>
      <c r="B9" s="59" t="s">
        <v>70</v>
      </c>
      <c r="C9" s="16" t="s">
        <v>8</v>
      </c>
      <c r="D9" s="65">
        <v>84</v>
      </c>
      <c r="E9" s="5">
        <v>0</v>
      </c>
      <c r="F9" s="61">
        <f t="shared" si="0"/>
        <v>0</v>
      </c>
      <c r="G9" s="64">
        <f t="shared" si="1"/>
        <v>0</v>
      </c>
    </row>
    <row r="10" spans="1:7" s="63" customFormat="1" ht="14.25" customHeight="1" x14ac:dyDescent="0.25">
      <c r="A10" s="58">
        <f>IF(B10="","",MAX($A$3:A9)+1)</f>
        <v>8</v>
      </c>
      <c r="B10" s="59" t="s">
        <v>71</v>
      </c>
      <c r="C10" s="16" t="s">
        <v>8</v>
      </c>
      <c r="D10" s="65">
        <v>10</v>
      </c>
      <c r="E10" s="5">
        <v>0</v>
      </c>
      <c r="F10" s="61">
        <f t="shared" si="0"/>
        <v>0</v>
      </c>
      <c r="G10" s="64">
        <f t="shared" si="1"/>
        <v>0</v>
      </c>
    </row>
    <row r="11" spans="1:7" s="63" customFormat="1" ht="14.25" customHeight="1" x14ac:dyDescent="0.25">
      <c r="A11" s="58">
        <f>IF(B11="","",MAX($A$3:A10)+1)</f>
        <v>9</v>
      </c>
      <c r="B11" s="59" t="s">
        <v>72</v>
      </c>
      <c r="C11" s="16" t="s">
        <v>8</v>
      </c>
      <c r="D11" s="65">
        <v>4</v>
      </c>
      <c r="E11" s="5">
        <v>0</v>
      </c>
      <c r="F11" s="61">
        <f t="shared" si="0"/>
        <v>0</v>
      </c>
      <c r="G11" s="64">
        <f t="shared" si="1"/>
        <v>0</v>
      </c>
    </row>
    <row r="12" spans="1:7" s="63" customFormat="1" ht="14.25" customHeight="1" x14ac:dyDescent="0.2">
      <c r="A12" s="58">
        <f>IF(B12="","",MAX($A$3:A11)+1)</f>
        <v>10</v>
      </c>
      <c r="B12" s="59" t="s">
        <v>52</v>
      </c>
      <c r="C12" s="16" t="s">
        <v>8</v>
      </c>
      <c r="D12" s="60">
        <v>18</v>
      </c>
      <c r="E12" s="5">
        <v>0</v>
      </c>
      <c r="F12" s="61">
        <f t="shared" ref="F12" si="6">IF(ISNUMBER(E12),ROUND(E12,2),0)</f>
        <v>0</v>
      </c>
      <c r="G12" s="64">
        <f t="shared" ref="G12" si="7">ROUND(D12*F12,2)</f>
        <v>0</v>
      </c>
    </row>
    <row r="13" spans="1:7" s="63" customFormat="1" ht="14.25" customHeight="1" x14ac:dyDescent="0.2">
      <c r="A13" s="58">
        <f>IF(B13="","",MAX($A$3:A12)+1)</f>
        <v>11</v>
      </c>
      <c r="B13" s="59" t="s">
        <v>53</v>
      </c>
      <c r="C13" s="16" t="s">
        <v>8</v>
      </c>
      <c r="D13" s="60">
        <v>14</v>
      </c>
      <c r="E13" s="5">
        <v>0</v>
      </c>
      <c r="F13" s="61">
        <f t="shared" ref="F13:F15" si="8">IF(ISNUMBER(E13),ROUND(E13,2),0)</f>
        <v>0</v>
      </c>
      <c r="G13" s="64">
        <f t="shared" ref="G13:G15" si="9">ROUND(D13*F13,2)</f>
        <v>0</v>
      </c>
    </row>
    <row r="14" spans="1:7" s="63" customFormat="1" ht="14.25" customHeight="1" x14ac:dyDescent="0.2">
      <c r="A14" s="58">
        <f>IF(B14="","",MAX($A$3:A13)+1)</f>
        <v>12</v>
      </c>
      <c r="B14" s="59" t="s">
        <v>54</v>
      </c>
      <c r="C14" s="16" t="s">
        <v>8</v>
      </c>
      <c r="D14" s="60">
        <v>14</v>
      </c>
      <c r="E14" s="5">
        <v>0</v>
      </c>
      <c r="F14" s="61">
        <f t="shared" si="8"/>
        <v>0</v>
      </c>
      <c r="G14" s="64">
        <f t="shared" si="9"/>
        <v>0</v>
      </c>
    </row>
    <row r="15" spans="1:7" s="63" customFormat="1" ht="14.25" customHeight="1" x14ac:dyDescent="0.2">
      <c r="A15" s="58">
        <f>IF(B15="","",MAX($A$3:A14)+1)</f>
        <v>13</v>
      </c>
      <c r="B15" s="59" t="s">
        <v>55</v>
      </c>
      <c r="C15" s="16" t="s">
        <v>8</v>
      </c>
      <c r="D15" s="60">
        <v>10</v>
      </c>
      <c r="E15" s="5">
        <v>0</v>
      </c>
      <c r="F15" s="61">
        <f t="shared" si="8"/>
        <v>0</v>
      </c>
      <c r="G15" s="64">
        <f t="shared" si="9"/>
        <v>0</v>
      </c>
    </row>
    <row r="16" spans="1:7" s="63" customFormat="1" ht="28.5" customHeight="1" x14ac:dyDescent="0.2">
      <c r="A16" s="58">
        <f>IF(B16="","",MAX($A$3:A15)+1)</f>
        <v>14</v>
      </c>
      <c r="B16" s="66" t="s">
        <v>50</v>
      </c>
      <c r="C16" s="16" t="s">
        <v>15</v>
      </c>
      <c r="D16" s="60">
        <v>95865</v>
      </c>
      <c r="E16" s="5">
        <v>0</v>
      </c>
      <c r="F16" s="61">
        <f t="shared" si="0"/>
        <v>0</v>
      </c>
      <c r="G16" s="64">
        <f t="shared" si="1"/>
        <v>0</v>
      </c>
    </row>
    <row r="17" spans="1:7" s="63" customFormat="1" ht="28.5" x14ac:dyDescent="0.2">
      <c r="A17" s="58">
        <f>IF(B17="","",MAX($A$3:A16)+1)</f>
        <v>15</v>
      </c>
      <c r="B17" s="67" t="s">
        <v>51</v>
      </c>
      <c r="C17" s="16" t="s">
        <v>8</v>
      </c>
      <c r="D17" s="65">
        <v>42</v>
      </c>
      <c r="E17" s="5">
        <v>0</v>
      </c>
      <c r="F17" s="61">
        <f t="shared" si="0"/>
        <v>0</v>
      </c>
      <c r="G17" s="64">
        <f t="shared" si="1"/>
        <v>0</v>
      </c>
    </row>
    <row r="18" spans="1:7" s="63" customFormat="1" ht="14.25" x14ac:dyDescent="0.2">
      <c r="A18" s="58">
        <f>IF(B18="","",MAX($A$3:A17)+1)</f>
        <v>16</v>
      </c>
      <c r="B18" s="67" t="s">
        <v>43</v>
      </c>
      <c r="C18" s="16" t="s">
        <v>8</v>
      </c>
      <c r="D18" s="65">
        <v>18</v>
      </c>
      <c r="E18" s="5">
        <v>0</v>
      </c>
      <c r="F18" s="61">
        <f t="shared" si="0"/>
        <v>0</v>
      </c>
      <c r="G18" s="64">
        <f t="shared" si="1"/>
        <v>0</v>
      </c>
    </row>
    <row r="19" spans="1:7" s="63" customFormat="1" ht="28.5" x14ac:dyDescent="0.2">
      <c r="A19" s="58">
        <f>IF(B19="","",MAX($A$3:A18)+1)</f>
        <v>17</v>
      </c>
      <c r="B19" s="59" t="s">
        <v>44</v>
      </c>
      <c r="C19" s="16" t="s">
        <v>8</v>
      </c>
      <c r="D19" s="65">
        <v>6</v>
      </c>
      <c r="E19" s="5">
        <v>0</v>
      </c>
      <c r="F19" s="61">
        <f t="shared" si="0"/>
        <v>0</v>
      </c>
      <c r="G19" s="64">
        <f t="shared" si="1"/>
        <v>0</v>
      </c>
    </row>
    <row r="20" spans="1:7" s="63" customFormat="1" ht="28.5" x14ac:dyDescent="0.2">
      <c r="A20" s="58">
        <f>IF(B20="","",MAX($A$3:A19)+1)</f>
        <v>18</v>
      </c>
      <c r="B20" s="59" t="s">
        <v>45</v>
      </c>
      <c r="C20" s="16" t="s">
        <v>8</v>
      </c>
      <c r="D20" s="65">
        <v>9</v>
      </c>
      <c r="E20" s="5">
        <v>0</v>
      </c>
      <c r="F20" s="61">
        <f t="shared" si="0"/>
        <v>0</v>
      </c>
      <c r="G20" s="64">
        <f t="shared" si="1"/>
        <v>0</v>
      </c>
    </row>
    <row r="21" spans="1:7" s="63" customFormat="1" ht="28.5" x14ac:dyDescent="0.2">
      <c r="A21" s="58">
        <f>IF(B21="","",MAX($A$3:A20)+1)</f>
        <v>19</v>
      </c>
      <c r="B21" s="59" t="s">
        <v>56</v>
      </c>
      <c r="C21" s="16" t="s">
        <v>8</v>
      </c>
      <c r="D21" s="65">
        <v>30</v>
      </c>
      <c r="E21" s="5">
        <v>0</v>
      </c>
      <c r="F21" s="61">
        <f t="shared" ref="F21" si="10">IF(ISNUMBER(E21),ROUND(E21,2),0)</f>
        <v>0</v>
      </c>
      <c r="G21" s="64">
        <f t="shared" ref="G21" si="11">ROUND(D21*F21,2)</f>
        <v>0</v>
      </c>
    </row>
    <row r="22" spans="1:7" s="63" customFormat="1" ht="42.75" x14ac:dyDescent="0.2">
      <c r="A22" s="58">
        <f>IF(B22="","",MAX($A$3:A21)+1)</f>
        <v>20</v>
      </c>
      <c r="B22" s="28" t="s">
        <v>46</v>
      </c>
      <c r="C22" s="16" t="s">
        <v>8</v>
      </c>
      <c r="D22" s="65">
        <v>3</v>
      </c>
      <c r="E22" s="5">
        <v>0</v>
      </c>
      <c r="F22" s="61">
        <f t="shared" ref="F22:F23" si="12">IF(ISNUMBER(E22),ROUND(E22,2),0)</f>
        <v>0</v>
      </c>
      <c r="G22" s="64">
        <f t="shared" ref="G22:G23" si="13">ROUND(D22*F22,2)</f>
        <v>0</v>
      </c>
    </row>
    <row r="23" spans="1:7" s="63" customFormat="1" ht="28.5" x14ac:dyDescent="0.2">
      <c r="A23" s="58">
        <f>IF(B23="","",MAX($A$3:A22)+1)</f>
        <v>21</v>
      </c>
      <c r="B23" s="68" t="s">
        <v>91</v>
      </c>
      <c r="C23" s="16" t="s">
        <v>8</v>
      </c>
      <c r="D23" s="60">
        <v>500</v>
      </c>
      <c r="E23" s="5">
        <v>0</v>
      </c>
      <c r="F23" s="61">
        <f t="shared" si="12"/>
        <v>0</v>
      </c>
      <c r="G23" s="64">
        <f t="shared" si="13"/>
        <v>0</v>
      </c>
    </row>
    <row r="24" spans="1:7" s="63" customFormat="1" ht="28.5" x14ac:dyDescent="0.2">
      <c r="A24" s="58">
        <f>IF(B24="","",MAX($A$3:A23)+1)</f>
        <v>22</v>
      </c>
      <c r="B24" s="28" t="s">
        <v>83</v>
      </c>
      <c r="C24" s="16" t="s">
        <v>8</v>
      </c>
      <c r="D24" s="65">
        <v>4</v>
      </c>
      <c r="E24" s="5">
        <v>0</v>
      </c>
      <c r="F24" s="61">
        <f t="shared" ref="F24" si="14">IF(ISNUMBER(E24),ROUND(E24,2),0)</f>
        <v>0</v>
      </c>
      <c r="G24" s="64">
        <f t="shared" ref="G24" si="15">ROUND(D24*F24,2)</f>
        <v>0</v>
      </c>
    </row>
    <row r="25" spans="1:7" s="63" customFormat="1" ht="28.5" x14ac:dyDescent="0.2">
      <c r="A25" s="58">
        <f>IF(B25="","",MAX($A$3:A24)+1)</f>
        <v>23</v>
      </c>
      <c r="B25" s="28" t="s">
        <v>84</v>
      </c>
      <c r="C25" s="16" t="s">
        <v>15</v>
      </c>
      <c r="D25" s="65">
        <v>95</v>
      </c>
      <c r="E25" s="5">
        <v>0</v>
      </c>
      <c r="F25" s="61">
        <f t="shared" ref="F25" si="16">IF(ISNUMBER(E25),ROUND(E25,2),0)</f>
        <v>0</v>
      </c>
      <c r="G25" s="64">
        <f t="shared" ref="G25" si="17">ROUND(D25*F25,2)</f>
        <v>0</v>
      </c>
    </row>
    <row r="26" spans="1:7" s="63" customFormat="1" ht="14.25" x14ac:dyDescent="0.2">
      <c r="A26" s="58">
        <f>IF(B26="","",MAX($A$3:A25)+1)</f>
        <v>24</v>
      </c>
      <c r="B26" s="28" t="s">
        <v>85</v>
      </c>
      <c r="C26" s="16" t="s">
        <v>8</v>
      </c>
      <c r="D26" s="65">
        <v>4</v>
      </c>
      <c r="E26" s="5">
        <v>0</v>
      </c>
      <c r="F26" s="61">
        <f t="shared" ref="F26" si="18">IF(ISNUMBER(E26),ROUND(E26,2),0)</f>
        <v>0</v>
      </c>
      <c r="G26" s="64">
        <f t="shared" ref="G26" si="19">ROUND(D26*F26,2)</f>
        <v>0</v>
      </c>
    </row>
    <row r="27" spans="1:7" s="63" customFormat="1" ht="29.25" x14ac:dyDescent="0.25">
      <c r="A27" s="58">
        <f>IF(B27="","",MAX($A$3:A26)+1)</f>
        <v>25</v>
      </c>
      <c r="B27" s="59" t="s">
        <v>73</v>
      </c>
      <c r="C27" s="16" t="s">
        <v>8</v>
      </c>
      <c r="D27" s="60">
        <v>111</v>
      </c>
      <c r="E27" s="5">
        <v>0</v>
      </c>
      <c r="F27" s="61">
        <f t="shared" si="0"/>
        <v>0</v>
      </c>
      <c r="G27" s="64">
        <f t="shared" si="1"/>
        <v>0</v>
      </c>
    </row>
    <row r="28" spans="1:7" s="63" customFormat="1" ht="28.5" x14ac:dyDescent="0.2">
      <c r="A28" s="58">
        <f>IF(B28="","",MAX($A$3:A27)+1)</f>
        <v>26</v>
      </c>
      <c r="B28" s="59" t="s">
        <v>16</v>
      </c>
      <c r="C28" s="16" t="s">
        <v>8</v>
      </c>
      <c r="D28" s="60">
        <v>111</v>
      </c>
      <c r="E28" s="5">
        <v>0</v>
      </c>
      <c r="F28" s="61">
        <f t="shared" si="0"/>
        <v>0</v>
      </c>
      <c r="G28" s="64">
        <f t="shared" si="1"/>
        <v>0</v>
      </c>
    </row>
    <row r="29" spans="1:7" s="63" customFormat="1" ht="28.5" customHeight="1" x14ac:dyDescent="0.25">
      <c r="A29" s="58">
        <f>IF(B29="","",MAX($A$3:A28)+1)</f>
        <v>27</v>
      </c>
      <c r="B29" s="59" t="s">
        <v>89</v>
      </c>
      <c r="C29" s="16" t="s">
        <v>8</v>
      </c>
      <c r="D29" s="60">
        <v>92</v>
      </c>
      <c r="E29" s="6">
        <v>0</v>
      </c>
      <c r="F29" s="69">
        <f t="shared" ref="F29" si="20">IF(ISNUMBER(E29),ROUND(E29,2),0)</f>
        <v>0</v>
      </c>
      <c r="G29" s="62">
        <f t="shared" ref="G29" si="21">ROUND(D29*F29,2)</f>
        <v>0</v>
      </c>
    </row>
    <row r="30" spans="1:7" s="63" customFormat="1" ht="28.5" customHeight="1" x14ac:dyDescent="0.25">
      <c r="A30" s="58">
        <f>IF(B30="","",MAX($A$3:A29)+1)</f>
        <v>28</v>
      </c>
      <c r="B30" s="59" t="s">
        <v>74</v>
      </c>
      <c r="C30" s="16" t="s">
        <v>8</v>
      </c>
      <c r="D30" s="60">
        <v>12</v>
      </c>
      <c r="E30" s="6">
        <v>0</v>
      </c>
      <c r="F30" s="69">
        <f t="shared" ref="F30:F31" si="22">IF(ISNUMBER(E30),ROUND(E30,2),0)</f>
        <v>0</v>
      </c>
      <c r="G30" s="62">
        <f t="shared" ref="G30:G31" si="23">ROUND(D30*F30,2)</f>
        <v>0</v>
      </c>
    </row>
    <row r="31" spans="1:7" s="63" customFormat="1" ht="28.5" customHeight="1" x14ac:dyDescent="0.2">
      <c r="A31" s="58">
        <f>IF(B31="","",MAX($A$3:A30)+1)</f>
        <v>29</v>
      </c>
      <c r="B31" s="59" t="s">
        <v>90</v>
      </c>
      <c r="C31" s="16" t="s">
        <v>8</v>
      </c>
      <c r="D31" s="60">
        <v>92</v>
      </c>
      <c r="E31" s="6">
        <v>0</v>
      </c>
      <c r="F31" s="69">
        <f t="shared" si="22"/>
        <v>0</v>
      </c>
      <c r="G31" s="62">
        <f t="shared" si="23"/>
        <v>0</v>
      </c>
    </row>
    <row r="32" spans="1:7" s="63" customFormat="1" ht="28.5" customHeight="1" x14ac:dyDescent="0.2">
      <c r="A32" s="58">
        <f>IF(B32="","",MAX($A$3:A31)+1)</f>
        <v>30</v>
      </c>
      <c r="B32" s="59" t="s">
        <v>57</v>
      </c>
      <c r="C32" s="16" t="s">
        <v>8</v>
      </c>
      <c r="D32" s="60">
        <v>12</v>
      </c>
      <c r="E32" s="6">
        <v>0</v>
      </c>
      <c r="F32" s="69">
        <f t="shared" ref="F32" si="24">IF(ISNUMBER(E32),ROUND(E32,2),0)</f>
        <v>0</v>
      </c>
      <c r="G32" s="62">
        <f t="shared" ref="G32" si="25">ROUND(D32*F32,2)</f>
        <v>0</v>
      </c>
    </row>
    <row r="33" spans="1:7" s="63" customFormat="1" ht="14.25" x14ac:dyDescent="0.2">
      <c r="A33" s="58">
        <f>IF(B33="","",MAX($A$3:A32)+1)</f>
        <v>31</v>
      </c>
      <c r="B33" s="70" t="s">
        <v>17</v>
      </c>
      <c r="C33" s="16" t="s">
        <v>8</v>
      </c>
      <c r="D33" s="60">
        <v>2</v>
      </c>
      <c r="E33" s="6">
        <v>0</v>
      </c>
      <c r="F33" s="69">
        <f t="shared" ref="F33" si="26">IF(ISNUMBER(E33),ROUND(E33,2),0)</f>
        <v>0</v>
      </c>
      <c r="G33" s="62">
        <f t="shared" ref="G33" si="27">ROUND(D33*F33,2)</f>
        <v>0</v>
      </c>
    </row>
    <row r="34" spans="1:7" s="63" customFormat="1" ht="14.25" customHeight="1" thickBot="1" x14ac:dyDescent="0.25">
      <c r="A34" s="71">
        <f>IF(B34="","",MAX($A$3:A33)+1)</f>
        <v>32</v>
      </c>
      <c r="B34" s="72" t="s">
        <v>18</v>
      </c>
      <c r="C34" s="23" t="s">
        <v>8</v>
      </c>
      <c r="D34" s="73">
        <v>2</v>
      </c>
      <c r="E34" s="24">
        <v>0</v>
      </c>
      <c r="F34" s="74">
        <f t="shared" ref="F34" si="28">IF(ISNUMBER(E34),ROUND(E34,2),0)</f>
        <v>0</v>
      </c>
      <c r="G34" s="75">
        <f t="shared" ref="G34" si="29">ROUND(D34*F34,2)</f>
        <v>0</v>
      </c>
    </row>
    <row r="35" spans="1:7" s="63" customFormat="1" ht="16.5" thickTop="1" thickBot="1" x14ac:dyDescent="0.25">
      <c r="A35" s="76"/>
      <c r="B35" s="17"/>
      <c r="C35" s="18"/>
      <c r="D35" s="77"/>
      <c r="E35" s="78"/>
      <c r="F35" s="79" t="s">
        <v>7</v>
      </c>
      <c r="G35" s="80">
        <f>SUM(G3:G34)</f>
        <v>0</v>
      </c>
    </row>
    <row r="36" spans="1:7" s="63" customFormat="1" ht="18.75" thickTop="1" x14ac:dyDescent="0.2">
      <c r="A36" s="81"/>
      <c r="B36" s="19"/>
      <c r="C36" s="20"/>
      <c r="D36" s="82"/>
      <c r="E36" s="83"/>
      <c r="F36" s="84"/>
      <c r="G36" s="84"/>
    </row>
  </sheetData>
  <sheetProtection algorithmName="SHA-512" hashValue="toQPLCEZLl8rf33KUGi36+XuR0XHa31g77OUupR6tPs1PraPnEzvocnO56cgb4WjvN7gh1f5HYPcYOKPzm3G+A==" saltValue="0Ae4w5I47S8WBDQCnbzrDg==" spinCount="100000" sheet="1" selectLockedCells="1"/>
  <phoneticPr fontId="0" type="noConversion"/>
  <conditionalFormatting sqref="B1:B2 D35:G35 D1:G2 A35:B35 F3:F22 F24:F34 A3:A34">
    <cfRule type="expression" dxfId="12" priority="14">
      <formula>CELL("protect", INDIRECT(ADDRESS(ROW(),COLUMN())))=0</formula>
    </cfRule>
  </conditionalFormatting>
  <conditionalFormatting sqref="C35 C1:C2">
    <cfRule type="expression" dxfId="11" priority="13">
      <formula>CELL("protect", INDIRECT(ADDRESS(ROW(),COLUMN())))=0</formula>
    </cfRule>
  </conditionalFormatting>
  <conditionalFormatting sqref="A1:A2">
    <cfRule type="expression" dxfId="10" priority="12">
      <formula>CELL("protect", INDIRECT(ADDRESS(ROW(),COLUMN())))=0</formula>
    </cfRule>
  </conditionalFormatting>
  <conditionalFormatting sqref="F23">
    <cfRule type="expression" dxfId="9" priority="1">
      <formula>CELL("protect", INDIRECT(ADDRESS(ROW(),COLUMN())))=0</formula>
    </cfRule>
  </conditionalFormatting>
  <dataValidations disablePrompts="1" count="1">
    <dataValidation type="custom" showInputMessage="1" showErrorMessage="1" errorTitle="Nepravilen vnos cene" error="Cena mora biti nenegativno število z največ dvema decimalkama!" sqref="E3:E34" xr:uid="{00000000-0002-0000-0200-000000000000}">
      <formula1>AND(ISNUMBER(E3),E3&gt;=0,ROUND(E3*100,6)-INT(E3*100)=0,NOT(ISBLANK(E3)))</formula1>
    </dataValidation>
  </dataValidations>
  <pageMargins left="0.98425196850393704" right="0.19685039370078741" top="0.9055118110236221" bottom="0.62992125984251968" header="0.39370078740157483" footer="0.19685039370078741"/>
  <pageSetup paperSize="9" scale="85" firstPageNumber="7" orientation="landscape" r:id="rId1"/>
  <headerFooter alignWithMargins="0">
    <oddHeader>&amp;L&amp;8      Št. načrta: D152---6E/04
      ____________________________________________&amp;C&amp;G&amp;R&amp;8&amp;P/&amp;N
_______________________________________________</oddHeader>
    <oddFooter>&amp;L&amp;8Datoteka: &amp;F
Objekt: DV 2 x 110 kV Hudo-Kočevje
&amp;A&amp;R&amp;8Id. oznaka: D152---6E1044
Datum: september 2022</oddFooter>
  </headerFooter>
  <rowBreaks count="1" manualBreakCount="1">
    <brk id="43" max="5"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088E3-576D-4AAC-9FAC-AC7CDD9B2311}">
  <sheetPr codeName="List2">
    <tabColor indexed="48"/>
  </sheetPr>
  <dimension ref="A1:G20"/>
  <sheetViews>
    <sheetView zoomScale="110" zoomScaleNormal="110" zoomScaleSheetLayoutView="115" workbookViewId="0">
      <selection activeCell="E5" sqref="E5"/>
    </sheetView>
  </sheetViews>
  <sheetFormatPr defaultRowHeight="12.75" x14ac:dyDescent="0.2"/>
  <cols>
    <col min="1" max="1" width="5.42578125" style="85" bestFit="1" customWidth="1"/>
    <col min="2" max="2" width="71.7109375" style="21" customWidth="1"/>
    <col min="3" max="3" width="10.7109375" style="22" customWidth="1"/>
    <col min="4" max="4" width="10.7109375" style="86" customWidth="1"/>
    <col min="5" max="5" width="21.42578125" style="87" bestFit="1" customWidth="1"/>
    <col min="6" max="6" width="17.140625" style="88" customWidth="1"/>
    <col min="7" max="7" width="17.5703125" style="88" customWidth="1"/>
  </cols>
  <sheetData>
    <row r="1" spans="1:7" s="11" customFormat="1" ht="16.5" thickTop="1" thickBot="1" x14ac:dyDescent="0.25">
      <c r="A1" s="7" t="s">
        <v>0</v>
      </c>
      <c r="B1" s="8" t="s">
        <v>6</v>
      </c>
      <c r="C1" s="9" t="s">
        <v>1</v>
      </c>
      <c r="D1" s="9" t="s">
        <v>2</v>
      </c>
      <c r="E1" s="9" t="s">
        <v>11</v>
      </c>
      <c r="F1" s="9" t="s">
        <v>10</v>
      </c>
      <c r="G1" s="10" t="s">
        <v>9</v>
      </c>
    </row>
    <row r="2" spans="1:7" s="11" customFormat="1" ht="15.75" thickTop="1" x14ac:dyDescent="0.2">
      <c r="A2" s="12"/>
      <c r="B2" s="13" t="s">
        <v>14</v>
      </c>
      <c r="C2" s="14"/>
      <c r="D2" s="14"/>
      <c r="E2" s="14"/>
      <c r="F2" s="14"/>
      <c r="G2" s="15"/>
    </row>
    <row r="3" spans="1:7" s="91" customFormat="1" ht="28.5" x14ac:dyDescent="0.2">
      <c r="A3" s="58">
        <f>MAX('Montaža vodnikov in opreme'!A3:A34)+1</f>
        <v>33</v>
      </c>
      <c r="B3" s="89" t="s">
        <v>59</v>
      </c>
      <c r="C3" s="100" t="s">
        <v>8</v>
      </c>
      <c r="D3" s="65">
        <v>1</v>
      </c>
      <c r="E3" s="6">
        <v>0</v>
      </c>
      <c r="F3" s="61">
        <f>IF(ISNUMBER(E3),ROUND(E3,2),0)</f>
        <v>0</v>
      </c>
      <c r="G3" s="90">
        <f>ROUND(D3*F3,2)</f>
        <v>0</v>
      </c>
    </row>
    <row r="4" spans="1:7" s="91" customFormat="1" ht="31.5" customHeight="1" x14ac:dyDescent="0.2">
      <c r="A4" s="58">
        <f>IF(B4="","",MAX($A3:A$3)+1)</f>
        <v>34</v>
      </c>
      <c r="B4" s="66" t="s">
        <v>26</v>
      </c>
      <c r="C4" s="16" t="s">
        <v>15</v>
      </c>
      <c r="D4" s="60">
        <v>34045</v>
      </c>
      <c r="E4" s="6">
        <v>0</v>
      </c>
      <c r="F4" s="61">
        <f>IF(ISNUMBER(E4),ROUND(E4,2),0)</f>
        <v>0</v>
      </c>
      <c r="G4" s="62">
        <f>ROUND(D4*F4,2)</f>
        <v>0</v>
      </c>
    </row>
    <row r="5" spans="1:7" s="63" customFormat="1" ht="15" x14ac:dyDescent="0.25">
      <c r="A5" s="58">
        <f>IF(B5="","",MAX($A$3:A4)+1)</f>
        <v>35</v>
      </c>
      <c r="B5" s="59" t="s">
        <v>60</v>
      </c>
      <c r="C5" s="16" t="s">
        <v>8</v>
      </c>
      <c r="D5" s="60">
        <v>47</v>
      </c>
      <c r="E5" s="5">
        <v>0</v>
      </c>
      <c r="F5" s="61">
        <f t="shared" ref="F5:F18" si="0">IF(ISNUMBER(E5),ROUND(E5,2),0)</f>
        <v>0</v>
      </c>
      <c r="G5" s="64">
        <f t="shared" ref="G5:G18" si="1">ROUND(D5*F5,2)</f>
        <v>0</v>
      </c>
    </row>
    <row r="6" spans="1:7" s="63" customFormat="1" ht="15" x14ac:dyDescent="0.2">
      <c r="A6" s="58">
        <f>IF(B6="","",MAX($A$3:A5)+1)</f>
        <v>36</v>
      </c>
      <c r="B6" s="66" t="s">
        <v>27</v>
      </c>
      <c r="C6" s="16" t="s">
        <v>8</v>
      </c>
      <c r="D6" s="60">
        <v>20</v>
      </c>
      <c r="E6" s="5">
        <v>0</v>
      </c>
      <c r="F6" s="61">
        <f t="shared" si="0"/>
        <v>0</v>
      </c>
      <c r="G6" s="64">
        <f t="shared" si="1"/>
        <v>0</v>
      </c>
    </row>
    <row r="7" spans="1:7" s="63" customFormat="1" ht="15" x14ac:dyDescent="0.2">
      <c r="A7" s="58">
        <f>IF(B7="","",MAX($A$3:A6)+1)</f>
        <v>37</v>
      </c>
      <c r="B7" s="66" t="s">
        <v>28</v>
      </c>
      <c r="C7" s="16" t="s">
        <v>8</v>
      </c>
      <c r="D7" s="60">
        <v>2</v>
      </c>
      <c r="E7" s="5">
        <v>0</v>
      </c>
      <c r="F7" s="61">
        <f t="shared" si="0"/>
        <v>0</v>
      </c>
      <c r="G7" s="64">
        <f t="shared" si="1"/>
        <v>0</v>
      </c>
    </row>
    <row r="8" spans="1:7" s="63" customFormat="1" ht="15" x14ac:dyDescent="0.2">
      <c r="A8" s="58">
        <f>IF(B8="","",MAX($A$3:A7)+1)</f>
        <v>38</v>
      </c>
      <c r="B8" s="66" t="s">
        <v>29</v>
      </c>
      <c r="C8" s="16" t="s">
        <v>8</v>
      </c>
      <c r="D8" s="60">
        <v>5</v>
      </c>
      <c r="E8" s="5">
        <v>0</v>
      </c>
      <c r="F8" s="61">
        <f t="shared" si="0"/>
        <v>0</v>
      </c>
      <c r="G8" s="64">
        <f t="shared" si="1"/>
        <v>0</v>
      </c>
    </row>
    <row r="9" spans="1:7" s="63" customFormat="1" ht="15" x14ac:dyDescent="0.2">
      <c r="A9" s="58">
        <f>IF(B9="","",MAX($A$3:A8)+1)</f>
        <v>39</v>
      </c>
      <c r="B9" s="66" t="s">
        <v>30</v>
      </c>
      <c r="C9" s="16" t="s">
        <v>8</v>
      </c>
      <c r="D9" s="60">
        <v>27</v>
      </c>
      <c r="E9" s="5">
        <v>0</v>
      </c>
      <c r="F9" s="61">
        <f t="shared" si="0"/>
        <v>0</v>
      </c>
      <c r="G9" s="64">
        <f t="shared" si="1"/>
        <v>0</v>
      </c>
    </row>
    <row r="10" spans="1:7" s="63" customFormat="1" ht="14.25" customHeight="1" x14ac:dyDescent="0.2">
      <c r="A10" s="58">
        <f>IF(B10="","",MAX($A$3:A9)+1)</f>
        <v>40</v>
      </c>
      <c r="B10" s="66" t="s">
        <v>31</v>
      </c>
      <c r="C10" s="16" t="s">
        <v>8</v>
      </c>
      <c r="D10" s="60">
        <v>10</v>
      </c>
      <c r="E10" s="5">
        <v>0</v>
      </c>
      <c r="F10" s="61">
        <f t="shared" si="0"/>
        <v>0</v>
      </c>
      <c r="G10" s="64">
        <f t="shared" si="1"/>
        <v>0</v>
      </c>
    </row>
    <row r="11" spans="1:7" s="63" customFormat="1" ht="30" x14ac:dyDescent="0.2">
      <c r="A11" s="58">
        <f>IF(B11="","",MAX($A$3:A10)+1)</f>
        <v>41</v>
      </c>
      <c r="B11" s="66" t="s">
        <v>32</v>
      </c>
      <c r="C11" s="16" t="s">
        <v>8</v>
      </c>
      <c r="D11" s="60">
        <v>2</v>
      </c>
      <c r="E11" s="5">
        <v>0</v>
      </c>
      <c r="F11" s="61">
        <f t="shared" si="0"/>
        <v>0</v>
      </c>
      <c r="G11" s="64">
        <f t="shared" si="1"/>
        <v>0</v>
      </c>
    </row>
    <row r="12" spans="1:7" s="63" customFormat="1" ht="28.5" customHeight="1" x14ac:dyDescent="0.2">
      <c r="A12" s="58">
        <f>IF(B12="","",MAX($A$3:A11)+1)</f>
        <v>42</v>
      </c>
      <c r="B12" s="68" t="s">
        <v>33</v>
      </c>
      <c r="C12" s="16" t="s">
        <v>8</v>
      </c>
      <c r="D12" s="60">
        <v>200</v>
      </c>
      <c r="E12" s="5">
        <v>0</v>
      </c>
      <c r="F12" s="61">
        <f t="shared" si="0"/>
        <v>0</v>
      </c>
      <c r="G12" s="64">
        <f t="shared" si="1"/>
        <v>0</v>
      </c>
    </row>
    <row r="13" spans="1:7" s="63" customFormat="1" ht="28.5" x14ac:dyDescent="0.2">
      <c r="A13" s="58">
        <f>IF(B13="","",MAX($A$3:A12)+1)</f>
        <v>43</v>
      </c>
      <c r="B13" s="68" t="s">
        <v>34</v>
      </c>
      <c r="C13" s="16" t="s">
        <v>8</v>
      </c>
      <c r="D13" s="60">
        <v>104</v>
      </c>
      <c r="E13" s="5">
        <v>0</v>
      </c>
      <c r="F13" s="61">
        <f t="shared" si="0"/>
        <v>0</v>
      </c>
      <c r="G13" s="64">
        <f t="shared" si="1"/>
        <v>0</v>
      </c>
    </row>
    <row r="14" spans="1:7" s="63" customFormat="1" ht="28.5" x14ac:dyDescent="0.2">
      <c r="A14" s="58">
        <f>IF(B14="","",MAX($A$3:A13)+1)</f>
        <v>44</v>
      </c>
      <c r="B14" s="66" t="s">
        <v>36</v>
      </c>
      <c r="C14" s="16" t="s">
        <v>8</v>
      </c>
      <c r="D14" s="60">
        <v>368</v>
      </c>
      <c r="E14" s="5">
        <v>0</v>
      </c>
      <c r="F14" s="61">
        <f t="shared" si="0"/>
        <v>0</v>
      </c>
      <c r="G14" s="64">
        <f t="shared" si="1"/>
        <v>0</v>
      </c>
    </row>
    <row r="15" spans="1:7" s="63" customFormat="1" ht="28.5" x14ac:dyDescent="0.2">
      <c r="A15" s="58">
        <f>IF(B15="","",MAX($A$3:A14)+1)</f>
        <v>45</v>
      </c>
      <c r="B15" s="66" t="s">
        <v>35</v>
      </c>
      <c r="C15" s="16" t="s">
        <v>8</v>
      </c>
      <c r="D15" s="60">
        <v>12</v>
      </c>
      <c r="E15" s="5">
        <v>0</v>
      </c>
      <c r="F15" s="61">
        <f t="shared" ref="F15" si="2">IF(ISNUMBER(E15),ROUND(E15,2),0)</f>
        <v>0</v>
      </c>
      <c r="G15" s="64">
        <f t="shared" ref="G15" si="3">ROUND(D15*F15,2)</f>
        <v>0</v>
      </c>
    </row>
    <row r="16" spans="1:7" s="63" customFormat="1" ht="28.5" x14ac:dyDescent="0.2">
      <c r="A16" s="58">
        <f>IF(B16="","",MAX($A$3:A15)+1)</f>
        <v>46</v>
      </c>
      <c r="B16" s="66" t="s">
        <v>37</v>
      </c>
      <c r="C16" s="16" t="s">
        <v>8</v>
      </c>
      <c r="D16" s="60">
        <v>146</v>
      </c>
      <c r="E16" s="5">
        <v>0</v>
      </c>
      <c r="F16" s="61">
        <f t="shared" si="0"/>
        <v>0</v>
      </c>
      <c r="G16" s="64">
        <f t="shared" si="1"/>
        <v>0</v>
      </c>
    </row>
    <row r="17" spans="1:7" s="63" customFormat="1" ht="71.25" x14ac:dyDescent="0.2">
      <c r="A17" s="58">
        <f>IF(B17="","",MAX($A$3:A16)+1)</f>
        <v>47</v>
      </c>
      <c r="B17" s="66" t="s">
        <v>62</v>
      </c>
      <c r="C17" s="16" t="s">
        <v>8</v>
      </c>
      <c r="D17" s="60">
        <v>4</v>
      </c>
      <c r="E17" s="5">
        <v>0</v>
      </c>
      <c r="F17" s="61">
        <f t="shared" ref="F17" si="4">IF(ISNUMBER(E17),ROUND(E17,2),0)</f>
        <v>0</v>
      </c>
      <c r="G17" s="64">
        <f t="shared" ref="G17" si="5">ROUND(D17*F17,2)</f>
        <v>0</v>
      </c>
    </row>
    <row r="18" spans="1:7" s="63" customFormat="1" ht="100.5" thickBot="1" x14ac:dyDescent="0.25">
      <c r="A18" s="71">
        <f>IF(B18="","",MAX($A$3:A17)+1)</f>
        <v>48</v>
      </c>
      <c r="B18" s="92" t="s">
        <v>61</v>
      </c>
      <c r="C18" s="23" t="s">
        <v>8</v>
      </c>
      <c r="D18" s="73">
        <v>30</v>
      </c>
      <c r="E18" s="24">
        <v>0</v>
      </c>
      <c r="F18" s="74">
        <f t="shared" si="0"/>
        <v>0</v>
      </c>
      <c r="G18" s="75">
        <f t="shared" si="1"/>
        <v>0</v>
      </c>
    </row>
    <row r="19" spans="1:7" s="63" customFormat="1" ht="16.5" thickTop="1" thickBot="1" x14ac:dyDescent="0.25">
      <c r="A19" s="76"/>
      <c r="B19" s="17"/>
      <c r="C19" s="18"/>
      <c r="D19" s="77"/>
      <c r="E19" s="78"/>
      <c r="F19" s="79" t="s">
        <v>7</v>
      </c>
      <c r="G19" s="80">
        <f>SUM(G3:G18)</f>
        <v>0</v>
      </c>
    </row>
    <row r="20" spans="1:7" s="63" customFormat="1" ht="18.75" thickTop="1" x14ac:dyDescent="0.2">
      <c r="A20" s="81"/>
      <c r="B20" s="19"/>
      <c r="C20" s="20"/>
      <c r="D20" s="82"/>
      <c r="E20" s="83"/>
      <c r="F20" s="84"/>
      <c r="G20" s="84"/>
    </row>
  </sheetData>
  <sheetProtection algorithmName="SHA-512" hashValue="8XT+uo0oh6uY6MwHXgHUTtC9EEgNeWzPlAc/+urmG0mER5QVoUm8b9wikJJXBwZv4lMosw3ZKr1qDYV61fFIqQ==" saltValue="2MexZPZ45Cge7A9rccAbMA==" spinCount="100000" sheet="1" selectLockedCells="1"/>
  <conditionalFormatting sqref="B1:B2 D19:G19 D1:G2 A19:B19 F3:F18 A3:A18">
    <cfRule type="expression" dxfId="8" priority="3">
      <formula>CELL("protect", INDIRECT(ADDRESS(ROW(),COLUMN())))=0</formula>
    </cfRule>
  </conditionalFormatting>
  <conditionalFormatting sqref="C19 C1:C2">
    <cfRule type="expression" dxfId="7" priority="2">
      <formula>CELL("protect", INDIRECT(ADDRESS(ROW(),COLUMN())))=0</formula>
    </cfRule>
  </conditionalFormatting>
  <conditionalFormatting sqref="A1:A2">
    <cfRule type="expression" dxfId="6"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E3:E18" xr:uid="{CEECA056-ED99-4036-A868-7D1EAEB61DB8}">
      <formula1>AND(ISNUMBER(E3),E3&gt;=0,ROUND(E3*100,6)-INT(E3*100)=0,NOT(ISBLANK(E3)))</formula1>
    </dataValidation>
  </dataValidations>
  <pageMargins left="0.98425196850393704" right="0.19685039370078741" top="0.9055118110236221" bottom="0.62992125984251968" header="0.39370078740157483" footer="0.19685039370078741"/>
  <pageSetup paperSize="9" scale="85" firstPageNumber="7" orientation="landscape" r:id="rId1"/>
  <headerFooter alignWithMargins="0">
    <oddHeader>&amp;L&amp;8      Št. načrta: D152---6E/04
      ____________________________________________&amp;C&amp;G&amp;R&amp;8&amp;P/&amp;N
_______________________________________________</oddHeader>
    <oddFooter>&amp;L&amp;8Datoteka: &amp;F
Objekt: DV 2 x 110 kV Hudo-Kočevje
&amp;A&amp;R&amp;8Id. oznaka: D152---6E1044
Datum: september 2022</oddFooter>
  </headerFooter>
  <rowBreaks count="1" manualBreakCount="1">
    <brk id="27" max="5"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7B75C-059E-4373-8B71-9B37033AFE79}">
  <sheetPr codeName="List3">
    <tabColor indexed="48"/>
  </sheetPr>
  <dimension ref="A1:G8"/>
  <sheetViews>
    <sheetView zoomScale="110" zoomScaleNormal="110" zoomScaleSheetLayoutView="115" workbookViewId="0">
      <selection activeCell="E5" sqref="E5"/>
    </sheetView>
  </sheetViews>
  <sheetFormatPr defaultRowHeight="12.75" x14ac:dyDescent="0.2"/>
  <cols>
    <col min="1" max="1" width="5.42578125" style="85" bestFit="1" customWidth="1"/>
    <col min="2" max="2" width="71.7109375" style="21" customWidth="1"/>
    <col min="3" max="3" width="10.7109375" style="22" customWidth="1"/>
    <col min="4" max="4" width="10.7109375" style="86" customWidth="1"/>
    <col min="5" max="5" width="21.42578125" style="87" bestFit="1" customWidth="1"/>
    <col min="6" max="6" width="17.140625" style="88" customWidth="1"/>
    <col min="7" max="7" width="17.5703125" style="88" customWidth="1"/>
  </cols>
  <sheetData>
    <row r="1" spans="1:7" s="11" customFormat="1" ht="16.5" thickTop="1" thickBot="1" x14ac:dyDescent="0.25">
      <c r="A1" s="7" t="s">
        <v>0</v>
      </c>
      <c r="B1" s="8" t="s">
        <v>6</v>
      </c>
      <c r="C1" s="9" t="s">
        <v>1</v>
      </c>
      <c r="D1" s="9" t="s">
        <v>2</v>
      </c>
      <c r="E1" s="9" t="s">
        <v>11</v>
      </c>
      <c r="F1" s="9" t="s">
        <v>10</v>
      </c>
      <c r="G1" s="10" t="s">
        <v>9</v>
      </c>
    </row>
    <row r="2" spans="1:7" s="11" customFormat="1" ht="15.75" thickTop="1" x14ac:dyDescent="0.2">
      <c r="A2" s="12"/>
      <c r="B2" s="13" t="s">
        <v>38</v>
      </c>
      <c r="C2" s="14"/>
      <c r="D2" s="14"/>
      <c r="E2" s="14"/>
      <c r="F2" s="14"/>
      <c r="G2" s="15"/>
    </row>
    <row r="3" spans="1:7" s="93" customFormat="1" ht="57" x14ac:dyDescent="0.2">
      <c r="A3" s="58">
        <f>MAX('Montaža OPGW'!A3:A18)+1</f>
        <v>49</v>
      </c>
      <c r="B3" s="59" t="s">
        <v>92</v>
      </c>
      <c r="C3" s="100" t="s">
        <v>15</v>
      </c>
      <c r="D3" s="65">
        <v>93557</v>
      </c>
      <c r="E3" s="6">
        <v>0</v>
      </c>
      <c r="F3" s="61">
        <f>IF(ISNUMBER(E3),ROUND(E3,2),0)</f>
        <v>0</v>
      </c>
      <c r="G3" s="90">
        <f>ROUND(D3*F3,2)</f>
        <v>0</v>
      </c>
    </row>
    <row r="4" spans="1:7" s="93" customFormat="1" ht="42.75" customHeight="1" x14ac:dyDescent="0.2">
      <c r="A4" s="58">
        <f>IF(B4="","",MAX($A$2:A3)+1)</f>
        <v>50</v>
      </c>
      <c r="B4" s="59" t="s">
        <v>63</v>
      </c>
      <c r="C4" s="100" t="s">
        <v>8</v>
      </c>
      <c r="D4" s="65">
        <v>366</v>
      </c>
      <c r="E4" s="5">
        <v>0</v>
      </c>
      <c r="F4" s="61">
        <f t="shared" ref="F4:F6" si="0">IF(ISNUMBER(E4),ROUND(E4,2),0)</f>
        <v>0</v>
      </c>
      <c r="G4" s="94">
        <f t="shared" ref="G4:G6" si="1">ROUND(D4*F4,2)</f>
        <v>0</v>
      </c>
    </row>
    <row r="5" spans="1:7" s="93" customFormat="1" ht="42.75" x14ac:dyDescent="0.2">
      <c r="A5" s="58">
        <f>IF(B5="","",MAX($A$2:A4)+1)</f>
        <v>51</v>
      </c>
      <c r="B5" s="59" t="s">
        <v>86</v>
      </c>
      <c r="C5" s="100" t="s">
        <v>8</v>
      </c>
      <c r="D5" s="65">
        <v>32825</v>
      </c>
      <c r="E5" s="5">
        <v>0</v>
      </c>
      <c r="F5" s="61">
        <f t="shared" si="0"/>
        <v>0</v>
      </c>
      <c r="G5" s="94">
        <f t="shared" si="1"/>
        <v>0</v>
      </c>
    </row>
    <row r="6" spans="1:7" s="93" customFormat="1" ht="57.75" thickBot="1" x14ac:dyDescent="0.25">
      <c r="A6" s="71">
        <f>IF(B6="","",MAX($A$2:A5)+1)</f>
        <v>52</v>
      </c>
      <c r="B6" s="95" t="s">
        <v>64</v>
      </c>
      <c r="C6" s="101" t="s">
        <v>8</v>
      </c>
      <c r="D6" s="96">
        <v>114</v>
      </c>
      <c r="E6" s="24">
        <v>0</v>
      </c>
      <c r="F6" s="74">
        <f t="shared" si="0"/>
        <v>0</v>
      </c>
      <c r="G6" s="97">
        <f t="shared" si="1"/>
        <v>0</v>
      </c>
    </row>
    <row r="7" spans="1:7" s="63" customFormat="1" ht="16.5" thickTop="1" thickBot="1" x14ac:dyDescent="0.25">
      <c r="A7" s="76"/>
      <c r="B7" s="17"/>
      <c r="C7" s="18"/>
      <c r="D7" s="77"/>
      <c r="E7" s="78"/>
      <c r="F7" s="79" t="s">
        <v>7</v>
      </c>
      <c r="G7" s="80">
        <f>SUM(G3:G6)</f>
        <v>0</v>
      </c>
    </row>
    <row r="8" spans="1:7" s="63" customFormat="1" ht="18.75" thickTop="1" x14ac:dyDescent="0.2">
      <c r="A8" s="81"/>
      <c r="B8" s="19"/>
      <c r="C8" s="20"/>
      <c r="D8" s="82"/>
      <c r="E8" s="83"/>
      <c r="F8" s="84"/>
      <c r="G8" s="84"/>
    </row>
  </sheetData>
  <sheetProtection algorithmName="SHA-512" hashValue="YHf/98P2tfB+Uho8xIN3/qou2ZkAaRNFlCiBgKDv4ed46rC9s7ODO8YkCeL4bz5AWuN0VG1YGHrHA/lyhv3rtQ==" saltValue="mHyfB2JzAEL+vckO258idA==" spinCount="100000" sheet="1" selectLockedCells="1"/>
  <conditionalFormatting sqref="B1:B2 D7:G7 D1:G2 A7:B7 F3:F6 A3:A6">
    <cfRule type="expression" dxfId="5" priority="3">
      <formula>CELL("protect", INDIRECT(ADDRESS(ROW(),COLUMN())))=0</formula>
    </cfRule>
  </conditionalFormatting>
  <conditionalFormatting sqref="C7 C1:C2">
    <cfRule type="expression" dxfId="4" priority="2">
      <formula>CELL("protect", INDIRECT(ADDRESS(ROW(),COLUMN())))=0</formula>
    </cfRule>
  </conditionalFormatting>
  <conditionalFormatting sqref="A1:A2">
    <cfRule type="expression" dxfId="3"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E3:E6" xr:uid="{BEB1E0B6-ADB0-4251-ABC2-232B420A638B}">
      <formula1>AND(ISNUMBER(E3),E3&gt;=0,ROUND(E3*100,6)-INT(E3*100)=0,NOT(ISBLANK(E3)))</formula1>
    </dataValidation>
  </dataValidations>
  <pageMargins left="0.98425196850393704" right="0.19685039370078741" top="0.9055118110236221" bottom="0.62992125984251968" header="0.39370078740157483" footer="0.19685039370078741"/>
  <pageSetup paperSize="9" scale="85" firstPageNumber="7" orientation="landscape" r:id="rId1"/>
  <headerFooter alignWithMargins="0">
    <oddHeader>&amp;L&amp;8      Št. načrta: D152---6E/04
      ____________________________________________&amp;C&amp;G&amp;R&amp;8&amp;P/&amp;N
_______________________________________________</oddHeader>
    <oddFooter>&amp;L&amp;8Datoteka: &amp;F
Objekt: DV 2 x 110 kV Hudo-Kočevje
&amp;A&amp;R&amp;8Id. oznaka: D152---6E1044
Datum: september 2022</oddFooter>
  </headerFooter>
  <rowBreaks count="1" manualBreakCount="1">
    <brk id="15" max="5"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BD8DB-E122-44F0-863E-E692DD78710B}">
  <sheetPr codeName="List4">
    <tabColor indexed="48"/>
  </sheetPr>
  <dimension ref="A1:G20"/>
  <sheetViews>
    <sheetView zoomScale="110" zoomScaleNormal="110" zoomScaleSheetLayoutView="115" workbookViewId="0">
      <selection activeCell="E7" sqref="E7"/>
    </sheetView>
  </sheetViews>
  <sheetFormatPr defaultRowHeight="12.75" x14ac:dyDescent="0.2"/>
  <cols>
    <col min="1" max="1" width="5.42578125" style="85" bestFit="1" customWidth="1"/>
    <col min="2" max="2" width="71.7109375" style="21" customWidth="1"/>
    <col min="3" max="3" width="10.7109375" style="22" customWidth="1"/>
    <col min="4" max="4" width="10.7109375" style="86" customWidth="1"/>
    <col min="5" max="5" width="21.42578125" style="87" bestFit="1" customWidth="1"/>
    <col min="6" max="6" width="17.140625" style="88" customWidth="1"/>
    <col min="7" max="7" width="17.5703125" style="88" customWidth="1"/>
  </cols>
  <sheetData>
    <row r="1" spans="1:7" s="11" customFormat="1" ht="16.5" thickTop="1" thickBot="1" x14ac:dyDescent="0.25">
      <c r="A1" s="7" t="s">
        <v>0</v>
      </c>
      <c r="B1" s="8" t="s">
        <v>6</v>
      </c>
      <c r="C1" s="9" t="s">
        <v>1</v>
      </c>
      <c r="D1" s="9" t="s">
        <v>2</v>
      </c>
      <c r="E1" s="9" t="s">
        <v>11</v>
      </c>
      <c r="F1" s="9" t="s">
        <v>10</v>
      </c>
      <c r="G1" s="10" t="s">
        <v>9</v>
      </c>
    </row>
    <row r="2" spans="1:7" s="11" customFormat="1" ht="15.75" thickTop="1" x14ac:dyDescent="0.2">
      <c r="A2" s="12"/>
      <c r="B2" s="13" t="s">
        <v>75</v>
      </c>
      <c r="C2" s="14"/>
      <c r="D2" s="14"/>
      <c r="E2" s="14"/>
      <c r="F2" s="14"/>
      <c r="G2" s="15"/>
    </row>
    <row r="3" spans="1:7" s="91" customFormat="1" ht="28.5" x14ac:dyDescent="0.2">
      <c r="A3" s="58">
        <f>MAX(Demontaža!A3:A6)+1</f>
        <v>53</v>
      </c>
      <c r="B3" s="59" t="s">
        <v>77</v>
      </c>
      <c r="C3" s="100" t="s">
        <v>8</v>
      </c>
      <c r="D3" s="65">
        <v>1</v>
      </c>
      <c r="E3" s="5">
        <v>0</v>
      </c>
      <c r="F3" s="61">
        <f t="shared" ref="F3" si="0">IF(ISNUMBER(E3),ROUND(E3,2),0)</f>
        <v>0</v>
      </c>
      <c r="G3" s="94">
        <f t="shared" ref="G3" si="1">ROUND(D3*F3,2)</f>
        <v>0</v>
      </c>
    </row>
    <row r="4" spans="1:7" s="91" customFormat="1" ht="28.5" x14ac:dyDescent="0.2">
      <c r="A4" s="58">
        <f>IF(B4="","",MAX($A3:A$3)+1)</f>
        <v>54</v>
      </c>
      <c r="B4" s="59" t="s">
        <v>78</v>
      </c>
      <c r="C4" s="100" t="s">
        <v>8</v>
      </c>
      <c r="D4" s="65">
        <v>4</v>
      </c>
      <c r="E4" s="5">
        <v>0</v>
      </c>
      <c r="F4" s="61">
        <f t="shared" ref="F4:F5" si="2">IF(ISNUMBER(E4),ROUND(E4,2),0)</f>
        <v>0</v>
      </c>
      <c r="G4" s="94">
        <f t="shared" ref="G4:G5" si="3">ROUND(D4*F4,2)</f>
        <v>0</v>
      </c>
    </row>
    <row r="5" spans="1:7" s="91" customFormat="1" ht="28.5" x14ac:dyDescent="0.2">
      <c r="A5" s="58">
        <f>IF(B5="","",MAX($A$3:A4)+1)</f>
        <v>55</v>
      </c>
      <c r="B5" s="59" t="s">
        <v>79</v>
      </c>
      <c r="C5" s="100" t="s">
        <v>8</v>
      </c>
      <c r="D5" s="65">
        <v>1</v>
      </c>
      <c r="E5" s="5">
        <v>0</v>
      </c>
      <c r="F5" s="61">
        <f t="shared" si="2"/>
        <v>0</v>
      </c>
      <c r="G5" s="94">
        <f t="shared" si="3"/>
        <v>0</v>
      </c>
    </row>
    <row r="6" spans="1:7" s="91" customFormat="1" ht="28.5" x14ac:dyDescent="0.2">
      <c r="A6" s="58">
        <f>IF(B6="","",MAX($A$3:A5)+1)</f>
        <v>56</v>
      </c>
      <c r="B6" s="59" t="s">
        <v>76</v>
      </c>
      <c r="C6" s="100" t="s">
        <v>8</v>
      </c>
      <c r="D6" s="65">
        <v>21</v>
      </c>
      <c r="E6" s="5">
        <v>0</v>
      </c>
      <c r="F6" s="61">
        <f t="shared" ref="F6" si="4">IF(ISNUMBER(E6),ROUND(E6,2),0)</f>
        <v>0</v>
      </c>
      <c r="G6" s="94">
        <f t="shared" ref="G6" si="5">ROUND(D6*F6,2)</f>
        <v>0</v>
      </c>
    </row>
    <row r="7" spans="1:7" s="91" customFormat="1" ht="28.5" x14ac:dyDescent="0.2">
      <c r="A7" s="58">
        <f>IF(B7="","",MAX($A$3:A6)+1)</f>
        <v>57</v>
      </c>
      <c r="B7" s="98" t="s">
        <v>80</v>
      </c>
      <c r="C7" s="100" t="s">
        <v>8</v>
      </c>
      <c r="D7" s="65">
        <v>9</v>
      </c>
      <c r="E7" s="5">
        <v>0</v>
      </c>
      <c r="F7" s="61">
        <f t="shared" ref="F7:F13" si="6">IF(ISNUMBER(E7),ROUND(E7,2),0)</f>
        <v>0</v>
      </c>
      <c r="G7" s="94">
        <f t="shared" ref="G7:G13" si="7">ROUND(D7*F7,2)</f>
        <v>0</v>
      </c>
    </row>
    <row r="8" spans="1:7" s="91" customFormat="1" ht="28.5" x14ac:dyDescent="0.2">
      <c r="A8" s="58">
        <f>IF(B8="","",MAX($A$3:A7)+1)</f>
        <v>58</v>
      </c>
      <c r="B8" s="98" t="s">
        <v>81</v>
      </c>
      <c r="C8" s="100" t="s">
        <v>8</v>
      </c>
      <c r="D8" s="65">
        <v>4</v>
      </c>
      <c r="E8" s="5">
        <v>0</v>
      </c>
      <c r="F8" s="61">
        <f t="shared" si="6"/>
        <v>0</v>
      </c>
      <c r="G8" s="94">
        <f t="shared" si="7"/>
        <v>0</v>
      </c>
    </row>
    <row r="9" spans="1:7" s="91" customFormat="1" ht="14.25" x14ac:dyDescent="0.2">
      <c r="A9" s="58">
        <f>IF(B9="","",MAX($A$3:A8)+1)</f>
        <v>59</v>
      </c>
      <c r="B9" s="98" t="s">
        <v>82</v>
      </c>
      <c r="C9" s="100" t="s">
        <v>8</v>
      </c>
      <c r="D9" s="65">
        <v>1</v>
      </c>
      <c r="E9" s="5">
        <v>0</v>
      </c>
      <c r="F9" s="61">
        <f t="shared" si="6"/>
        <v>0</v>
      </c>
      <c r="G9" s="94">
        <f t="shared" si="7"/>
        <v>0</v>
      </c>
    </row>
    <row r="10" spans="1:7" s="91" customFormat="1" ht="28.5" x14ac:dyDescent="0.2">
      <c r="A10" s="58">
        <f>IF(B10="","",MAX($A$3:A9)+1)</f>
        <v>60</v>
      </c>
      <c r="B10" s="59" t="s">
        <v>40</v>
      </c>
      <c r="C10" s="100" t="s">
        <v>8</v>
      </c>
      <c r="D10" s="65">
        <v>50</v>
      </c>
      <c r="E10" s="5">
        <v>0</v>
      </c>
      <c r="F10" s="61">
        <f t="shared" si="6"/>
        <v>0</v>
      </c>
      <c r="G10" s="94">
        <f t="shared" si="7"/>
        <v>0</v>
      </c>
    </row>
    <row r="11" spans="1:7" s="91" customFormat="1" ht="14.25" x14ac:dyDescent="0.2">
      <c r="A11" s="58">
        <f>IF(B11="","",MAX($A$3:A10)+1)</f>
        <v>61</v>
      </c>
      <c r="B11" s="98" t="s">
        <v>39</v>
      </c>
      <c r="C11" s="100" t="s">
        <v>8</v>
      </c>
      <c r="D11" s="65">
        <v>1</v>
      </c>
      <c r="E11" s="5">
        <v>0</v>
      </c>
      <c r="F11" s="61">
        <f t="shared" si="6"/>
        <v>0</v>
      </c>
      <c r="G11" s="94">
        <f t="shared" si="7"/>
        <v>0</v>
      </c>
    </row>
    <row r="12" spans="1:7" s="91" customFormat="1" ht="14.25" x14ac:dyDescent="0.2">
      <c r="A12" s="58">
        <f>IF(B12="","",MAX($A$3:A11)+1)</f>
        <v>62</v>
      </c>
      <c r="B12" s="59" t="s">
        <v>41</v>
      </c>
      <c r="C12" s="100" t="s">
        <v>8</v>
      </c>
      <c r="D12" s="65">
        <v>2</v>
      </c>
      <c r="E12" s="5">
        <v>0</v>
      </c>
      <c r="F12" s="61">
        <f t="shared" si="6"/>
        <v>0</v>
      </c>
      <c r="G12" s="94">
        <f t="shared" si="7"/>
        <v>0</v>
      </c>
    </row>
    <row r="13" spans="1:7" s="91" customFormat="1" ht="15" thickBot="1" x14ac:dyDescent="0.25">
      <c r="A13" s="71">
        <f>IF(B13="","",MAX($A$2:A12)+1)</f>
        <v>63</v>
      </c>
      <c r="B13" s="95" t="s">
        <v>42</v>
      </c>
      <c r="C13" s="101" t="s">
        <v>8</v>
      </c>
      <c r="D13" s="96">
        <v>1</v>
      </c>
      <c r="E13" s="24">
        <v>0</v>
      </c>
      <c r="F13" s="74">
        <f t="shared" si="6"/>
        <v>0</v>
      </c>
      <c r="G13" s="97">
        <f t="shared" si="7"/>
        <v>0</v>
      </c>
    </row>
    <row r="14" spans="1:7" s="63" customFormat="1" ht="16.5" thickTop="1" thickBot="1" x14ac:dyDescent="0.25">
      <c r="A14" s="76"/>
      <c r="B14" s="17"/>
      <c r="C14" s="18"/>
      <c r="D14" s="77"/>
      <c r="E14" s="78"/>
      <c r="F14" s="79" t="s">
        <v>7</v>
      </c>
      <c r="G14" s="80">
        <f>SUM(G3:G13)</f>
        <v>0</v>
      </c>
    </row>
    <row r="15" spans="1:7" s="63" customFormat="1" ht="18.75" thickTop="1" x14ac:dyDescent="0.2">
      <c r="A15" s="81"/>
      <c r="B15" s="19"/>
      <c r="C15" s="20"/>
      <c r="D15" s="82"/>
      <c r="E15" s="83"/>
      <c r="F15" s="84"/>
      <c r="G15" s="84"/>
    </row>
    <row r="20" spans="2:2" x14ac:dyDescent="0.2">
      <c r="B20" s="99"/>
    </row>
  </sheetData>
  <sheetProtection algorithmName="SHA-512" hashValue="QASFuVgUQHBNnoV0EIGMUHHHrIizOsf3pe3TQucgQj6cOPVziKWCdNFGmOy2X5x+iNeWWPF8KSsg93UWr9lSXg==" saltValue="r0DhODXrjGnw7m5f/NiGnA==" spinCount="100000" sheet="1" selectLockedCells="1"/>
  <conditionalFormatting sqref="B1:B2 D14:G14 D1:G2 A14:B14 A3:A13 F3:F13">
    <cfRule type="expression" dxfId="2" priority="5">
      <formula>CELL("protect", INDIRECT(ADDRESS(ROW(),COLUMN())))=0</formula>
    </cfRule>
  </conditionalFormatting>
  <conditionalFormatting sqref="C14 C1:C2">
    <cfRule type="expression" dxfId="1" priority="4">
      <formula>CELL("protect", INDIRECT(ADDRESS(ROW(),COLUMN())))=0</formula>
    </cfRule>
  </conditionalFormatting>
  <conditionalFormatting sqref="A1:A2">
    <cfRule type="expression" dxfId="0" priority="3">
      <formula>CELL("protect", INDIRECT(ADDRESS(ROW(),COLUMN())))=0</formula>
    </cfRule>
  </conditionalFormatting>
  <dataValidations count="1">
    <dataValidation type="custom" showInputMessage="1" showErrorMessage="1" errorTitle="Nepravilen vnos cene" error="Cena mora biti nenegativno število z največ dvema decimalkama!" sqref="E3:E13" xr:uid="{F812CB4E-534B-4A08-B5BD-EC29D17E1D71}">
      <formula1>AND(ISNUMBER(E3),E3&gt;=0,ROUND(E3*100,6)-INT(E3*100)=0,NOT(ISBLANK(E3)))</formula1>
    </dataValidation>
  </dataValidations>
  <pageMargins left="0.98425196850393704" right="0.19685039370078741" top="0.9055118110236221" bottom="0.62992125984251968" header="0.39370078740157483" footer="0.19685039370078741"/>
  <pageSetup paperSize="9" scale="85" firstPageNumber="7" orientation="landscape" r:id="rId1"/>
  <headerFooter alignWithMargins="0">
    <oddHeader>&amp;L&amp;8      Št. načrta: D152---6E/04
      ____________________________________________&amp;C&amp;G&amp;R&amp;8&amp;P/&amp;N
_______________________________________________</oddHeader>
    <oddFooter>&amp;L&amp;8Datoteka: &amp;F
Objekt: DV 2 x 110 kV Hudo-Kočevje
&amp;A&amp;R&amp;8Id. oznaka: D152---6E1044
Datum: september 2022</oddFooter>
  </headerFooter>
  <rowBreaks count="1" manualBreakCount="1">
    <brk id="22" max="5"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19</vt:i4>
      </vt:variant>
    </vt:vector>
  </HeadingPairs>
  <TitlesOfParts>
    <vt:vector size="25" baseType="lpstr">
      <vt:lpstr>Rekapitulacija</vt:lpstr>
      <vt:lpstr>Uvod</vt:lpstr>
      <vt:lpstr>Montaža vodnikov in opreme</vt:lpstr>
      <vt:lpstr>Montaža OPGW</vt:lpstr>
      <vt:lpstr>Demontaža</vt:lpstr>
      <vt:lpstr>Ostala dela</vt:lpstr>
      <vt:lpstr>Demontaža!dovoz</vt:lpstr>
      <vt:lpstr>'Montaža OPGW'!dovoz</vt:lpstr>
      <vt:lpstr>'Montaža vodnikov in opreme'!dovoz</vt:lpstr>
      <vt:lpstr>'Ostala dela'!dovoz</vt:lpstr>
      <vt:lpstr>Uvod!dovoz</vt:lpstr>
      <vt:lpstr>Demontaža!Področje_tiskanja</vt:lpstr>
      <vt:lpstr>'Montaža OPGW'!Področje_tiskanja</vt:lpstr>
      <vt:lpstr>'Montaža vodnikov in opreme'!Področje_tiskanja</vt:lpstr>
      <vt:lpstr>'Ostala dela'!Področje_tiskanja</vt:lpstr>
      <vt:lpstr>Rekapitulacija!Področje_tiskanja</vt:lpstr>
      <vt:lpstr>Uvod!Področje_tiskanja</vt:lpstr>
      <vt:lpstr>Demontaža!REK_gr_dela</vt:lpstr>
      <vt:lpstr>'Montaža OPGW'!REK_gr_dela</vt:lpstr>
      <vt:lpstr>'Montaža vodnikov in opreme'!REK_gr_dela</vt:lpstr>
      <vt:lpstr>'Ostala dela'!REK_gr_dela</vt:lpstr>
      <vt:lpstr>Uvod!REK_gr_dela</vt:lpstr>
      <vt:lpstr>Demontaža!Tiskanje_naslovov</vt:lpstr>
      <vt:lpstr>'Montaža OPGW'!Tiskanje_naslovov</vt:lpstr>
      <vt:lpstr>Uvod!Tiskanje_naslovov</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Jernej Rebolj</dc:creator>
  <cp:lastModifiedBy>Volk Bojan</cp:lastModifiedBy>
  <cp:lastPrinted>2023-03-15T11:43:36Z</cp:lastPrinted>
  <dcterms:created xsi:type="dcterms:W3CDTF">1998-03-21T12:19:21Z</dcterms:created>
  <dcterms:modified xsi:type="dcterms:W3CDTF">2023-08-24T09:07:06Z</dcterms:modified>
</cp:coreProperties>
</file>